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nas-server\torgi\Тендер\02 Торги 2026г\02 Объекты БДД\02 БДД-2026г\БДД\Освещение Бабаюрт - Гребенская\"/>
    </mc:Choice>
  </mc:AlternateContent>
  <bookViews>
    <workbookView xWindow="28680" yWindow="-120" windowWidth="29040" windowHeight="15990" activeTab="1"/>
  </bookViews>
  <sheets>
    <sheet name="ПЗ" sheetId="19" r:id="rId1"/>
    <sheet name="ССРСР 2кв 2026" sheetId="17" r:id="rId2"/>
    <sheet name="ЛС" sheetId="25" r:id="rId3"/>
  </sheets>
  <externalReferences>
    <externalReference r:id="rId4"/>
    <externalReference r:id="rId5"/>
    <externalReference r:id="rId6"/>
  </externalReferences>
  <definedNames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ВЗиС_мосты">[1]нормы!$A$22:$A$24</definedName>
    <definedName name="Вид_работ">[1]нормы!$A$1:$A$3</definedName>
    <definedName name="Виды_норм_ВЗиС">[1]нормы!$A$4:$A$17</definedName>
    <definedName name="дор">[1]нормы!$J$4:$J$8</definedName>
    <definedName name="_xlnm.Print_Titles" localSheetId="1">'ССРСР 2кв 2026'!$18:$18</definedName>
    <definedName name="здан">[1]нормы!$J$9:$J$13</definedName>
    <definedName name="зем">[1]нормы!$J$1:$J$3</definedName>
    <definedName name="зимн">[1]нормы!$J$1:$L$22</definedName>
    <definedName name="Инфляция">#REF!</definedName>
    <definedName name="Класс_опасности">[2]Отходы!$I$28:$I$29</definedName>
    <definedName name="Компенсации">[3]Ресурсы!$A$4:$N$65536</definedName>
    <definedName name="мил">{0,"овz";1,"z";2,"аz";5,"овz"}</definedName>
    <definedName name="нормы">[1]нормы!$A$4:$C$17</definedName>
    <definedName name="нормы_мосты">[1]нормы!$A$22:$C$24</definedName>
    <definedName name="_xlnm.Print_Area" localSheetId="1">'ССРСР 2кв 2026'!$A$1:$N$75</definedName>
    <definedName name="Объекты">[3]Объекты!$A$3:$K$65536</definedName>
    <definedName name="пересеч">[1]нормы!$J$18:$J$22</definedName>
    <definedName name="пролет">[1]нормы!$J$14:$J$15</definedName>
    <definedName name="пролет_50м">[1]нормы!$J$16:$J$17</definedName>
    <definedName name="территория">[1]нормы!$N$1:$N$4</definedName>
    <definedName name="территория_">[1]нормы!$N$1:$O$4</definedName>
    <definedName name="тыс">{0,"тысячz";1,"тысячаz";2,"тысячиz";5,"тысячz"}</definedName>
    <definedName name="уров_цен">[1]нормы!$E$1:$E$23</definedName>
    <definedName name="уров_цен_общ">[1]нормы!$E$1:$G$23</definedName>
  </definedNames>
  <calcPr calcId="162913"/>
</workbook>
</file>

<file path=xl/calcChain.xml><?xml version="1.0" encoding="utf-8"?>
<calcChain xmlns="http://schemas.openxmlformats.org/spreadsheetml/2006/main">
  <c r="A12" i="17" l="1"/>
  <c r="M35" i="17" l="1"/>
  <c r="A3" i="19" l="1"/>
  <c r="N35" i="17" l="1"/>
  <c r="M36" i="17"/>
  <c r="K36" i="17"/>
  <c r="L36" i="17"/>
  <c r="J36" i="17"/>
  <c r="J32" i="17" l="1"/>
  <c r="N30" i="17"/>
  <c r="N28" i="17"/>
  <c r="N27" i="17"/>
  <c r="N26" i="17"/>
  <c r="N29" i="17" l="1"/>
  <c r="N25" i="17"/>
  <c r="A65" i="17"/>
  <c r="M58" i="17"/>
  <c r="L58" i="17"/>
  <c r="K58" i="17"/>
  <c r="J58" i="17"/>
  <c r="N56" i="17"/>
  <c r="M53" i="17"/>
  <c r="N53" i="17" s="1"/>
  <c r="N52" i="17"/>
  <c r="M49" i="17"/>
  <c r="L49" i="17"/>
  <c r="K49" i="17"/>
  <c r="J49" i="17"/>
  <c r="N48" i="17"/>
  <c r="N47" i="17"/>
  <c r="M44" i="17"/>
  <c r="L44" i="17"/>
  <c r="J44" i="17"/>
  <c r="M40" i="17"/>
  <c r="L40" i="17"/>
  <c r="K40" i="17"/>
  <c r="J40" i="17"/>
  <c r="N39" i="17"/>
  <c r="N34" i="17"/>
  <c r="M32" i="17"/>
  <c r="L32" i="17"/>
  <c r="K32" i="17"/>
  <c r="N31" i="17"/>
  <c r="N24" i="17"/>
  <c r="M22" i="17"/>
  <c r="L22" i="17"/>
  <c r="K22" i="17"/>
  <c r="J22" i="17"/>
  <c r="N21" i="17"/>
  <c r="N20" i="17"/>
  <c r="J5" i="17"/>
  <c r="N57" i="17"/>
  <c r="N43" i="17"/>
  <c r="K44" i="17"/>
  <c r="J37" i="17" l="1"/>
  <c r="J45" i="17" s="1"/>
  <c r="J50" i="17" s="1"/>
  <c r="J54" i="17" s="1"/>
  <c r="J59" i="17" s="1"/>
  <c r="J60" i="17" s="1"/>
  <c r="J61" i="17" s="1"/>
  <c r="N36" i="17"/>
  <c r="L37" i="17"/>
  <c r="L45" i="17" s="1"/>
  <c r="L50" i="17" s="1"/>
  <c r="L54" i="17" s="1"/>
  <c r="L59" i="17" s="1"/>
  <c r="L60" i="17" s="1"/>
  <c r="N49" i="17"/>
  <c r="N44" i="17"/>
  <c r="L41" i="17"/>
  <c r="N58" i="17"/>
  <c r="M41" i="17"/>
  <c r="K41" i="17"/>
  <c r="N40" i="17"/>
  <c r="M37" i="17"/>
  <c r="M45" i="17" s="1"/>
  <c r="M50" i="17" s="1"/>
  <c r="M54" i="17" s="1"/>
  <c r="N22" i="17"/>
  <c r="K37" i="17"/>
  <c r="K45" i="17" s="1"/>
  <c r="K50" i="17" s="1"/>
  <c r="K54" i="17" s="1"/>
  <c r="K59" i="17" s="1"/>
  <c r="K60" i="17" s="1"/>
  <c r="J41" i="17"/>
  <c r="N32" i="17"/>
  <c r="M59" i="17" l="1"/>
  <c r="M60" i="17" s="1"/>
  <c r="L61" i="17"/>
  <c r="L62" i="17" s="1"/>
  <c r="D29" i="19" s="1"/>
  <c r="K61" i="17"/>
  <c r="K62" i="17" s="1"/>
  <c r="N59" i="17"/>
  <c r="N60" i="17" s="1"/>
  <c r="N45" i="17"/>
  <c r="N41" i="17"/>
  <c r="N54" i="17"/>
  <c r="N37" i="17"/>
  <c r="N50" i="17"/>
  <c r="J62" i="17"/>
  <c r="D28" i="19" s="1"/>
  <c r="M61" i="17" l="1"/>
  <c r="M62" i="17" s="1"/>
  <c r="D30" i="19" s="1"/>
  <c r="N62" i="17"/>
  <c r="D27" i="19" s="1"/>
  <c r="N61" i="17" l="1"/>
  <c r="J4" i="17"/>
</calcChain>
</file>

<file path=xl/sharedStrings.xml><?xml version="1.0" encoding="utf-8"?>
<sst xmlns="http://schemas.openxmlformats.org/spreadsheetml/2006/main" count="4014" uniqueCount="1097">
  <si>
    <t>тыс. руб.</t>
  </si>
  <si>
    <t>№ п/п</t>
  </si>
  <si>
    <t>Обоснование</t>
  </si>
  <si>
    <t>Составил</t>
  </si>
  <si>
    <t>Обустройство дороги</t>
  </si>
  <si>
    <t>Пояснительная записка</t>
  </si>
  <si>
    <t>к сметной документации по объекту:</t>
  </si>
  <si>
    <t>Сметная документация выполнена согласно Задания на проектные работы</t>
  </si>
  <si>
    <t>проектно-изыскательские работы согласно сметам ПИР;</t>
  </si>
  <si>
    <t>Общая сметная стоимость объекта составила:</t>
  </si>
  <si>
    <t>тыс.руб.</t>
  </si>
  <si>
    <t>в том числе СМР</t>
  </si>
  <si>
    <t>оборудование</t>
  </si>
  <si>
    <t xml:space="preserve">прочие затраты                        </t>
  </si>
  <si>
    <t xml:space="preserve">возвратные суммы                     </t>
  </si>
  <si>
    <t>Заказчик</t>
  </si>
  <si>
    <t>ГКУ "Дагестанавтодор"</t>
  </si>
  <si>
    <t>Сводный сметный расчет стоимости в сумме_________________</t>
  </si>
  <si>
    <t>В том числе возвратных сумм______________________________</t>
  </si>
  <si>
    <t>_______________________________________________________________________________________</t>
  </si>
  <si>
    <t>(ссылка на документ об утверждении)</t>
  </si>
  <si>
    <t>"_____"_______________20    г.</t>
  </si>
  <si>
    <t>СВОДНЫЙ СМЕТНЫЙ РАСЧЕТ СТОИМОСТИ</t>
  </si>
  <si>
    <t>Наименование глав, объектов капитального строительства, работ и затрат</t>
  </si>
  <si>
    <t>Сметная стоимость, тыс.руб.</t>
  </si>
  <si>
    <t>строительных (ремонтно-строительных,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</si>
  <si>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</si>
  <si>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</si>
  <si>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</si>
  <si>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</si>
  <si>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1 Подготовка территории строительства</t>
  </si>
  <si>
    <t>Освоение трассы</t>
  </si>
  <si>
    <t>Итого по главе 1</t>
  </si>
  <si>
    <t>Глава 2 Основные объекты строительства</t>
  </si>
  <si>
    <t xml:space="preserve"> ЛСР№02-01</t>
  </si>
  <si>
    <t xml:space="preserve"> ЛСР№02-02</t>
  </si>
  <si>
    <t xml:space="preserve"> ЛСР№02-06</t>
  </si>
  <si>
    <t>Итого по главе 2</t>
  </si>
  <si>
    <t>Глава 4 Объекты энергетического хозяйства</t>
  </si>
  <si>
    <t>Итого по главе 4</t>
  </si>
  <si>
    <t>Итого по главам 1-4</t>
  </si>
  <si>
    <t>Глава 5 Здания, сооружения транспортного хозяйства и связи</t>
  </si>
  <si>
    <t xml:space="preserve"> ЛСР№05-01</t>
  </si>
  <si>
    <t>Итого по главе 5</t>
  </si>
  <si>
    <t>Итого по главам 1-5</t>
  </si>
  <si>
    <t xml:space="preserve">Глава 8 Временные здания и сооружения  </t>
  </si>
  <si>
    <t>Методика 19.06.2020 N 332/пр п.25; прил.1 п.35.2</t>
  </si>
  <si>
    <t xml:space="preserve">Временные здания и сооружения -4,1%*0,8 </t>
  </si>
  <si>
    <t>Итого по главе 8</t>
  </si>
  <si>
    <t>Итого по главам 1-8</t>
  </si>
  <si>
    <t>Глава 9 Прочие работы и затраты</t>
  </si>
  <si>
    <t xml:space="preserve">Расчет №09-01       </t>
  </si>
  <si>
    <t xml:space="preserve">Дополнительные затраты при производстве строительно-монтажных работ в зимнее время </t>
  </si>
  <si>
    <t xml:space="preserve">Приёмочная диагностика </t>
  </si>
  <si>
    <t>Итого по главе 9</t>
  </si>
  <si>
    <t>Итого по главам 1-9</t>
  </si>
  <si>
    <t>Глава 10 Содержание службы заказчика. Строительный контроль</t>
  </si>
  <si>
    <t>Итого по главе 10</t>
  </si>
  <si>
    <t>Итого по главам 1-10</t>
  </si>
  <si>
    <t>Глава 12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</si>
  <si>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 xml:space="preserve">Смета на ПИР №01                              </t>
  </si>
  <si>
    <t>Проектная документация</t>
  </si>
  <si>
    <t>Итого по главе 12</t>
  </si>
  <si>
    <t>Итого по главам 1-12</t>
  </si>
  <si>
    <t xml:space="preserve">Главный инженер проекта </t>
  </si>
  <si>
    <t>Составитель:</t>
  </si>
  <si>
    <t xml:space="preserve"> ГКУ РД "Дагестанавтодор"</t>
  </si>
  <si>
    <t>Итого в текущих ценах</t>
  </si>
  <si>
    <r>
      <t xml:space="preserve">Возврат материалов определяются Заказчиком и Подрядчиком по фактическим затратам - письмо от 18.12.2008 г. №34146-ИМ/08.
</t>
    </r>
    <r>
      <rPr>
        <b/>
        <i/>
        <sz val="10"/>
        <rFont val="Times New Roman"/>
        <family val="1"/>
        <charset val="204"/>
      </rPr>
      <t/>
    </r>
  </si>
  <si>
    <r>
      <t xml:space="preserve">Пересчет сметной стоимости объекта из базисного уровня цен на 01.01.2000г. выполнен в текущие цены 2 кв. 2022г. по следующим индексам изменения сметной стоимости
</t>
    </r>
    <r>
      <rPr>
        <b/>
        <i/>
        <sz val="10"/>
        <rFont val="Times New Roman"/>
        <family val="1"/>
        <charset val="204"/>
      </rPr>
      <t/>
    </r>
  </si>
  <si>
    <t>Дорожная одежда</t>
  </si>
  <si>
    <t xml:space="preserve"> ЛСР№01-01</t>
  </si>
  <si>
    <t>Автобусные остановки</t>
  </si>
  <si>
    <t xml:space="preserve"> ЛСР№02-05</t>
  </si>
  <si>
    <t xml:space="preserve"> ЛСР№02-03</t>
  </si>
  <si>
    <t xml:space="preserve"> ЛСР№02-04</t>
  </si>
  <si>
    <t>Водопропускные трубы</t>
  </si>
  <si>
    <t>Приемочная диагностика</t>
  </si>
  <si>
    <t xml:space="preserve"> ЛСР№02-07</t>
  </si>
  <si>
    <t>Мосты</t>
  </si>
  <si>
    <t>Железобетоные открытытые лотки</t>
  </si>
  <si>
    <t>Специальные инженерные сооружения</t>
  </si>
  <si>
    <t>Пересечения и примыкания</t>
  </si>
  <si>
    <t xml:space="preserve"> ЛСР№02-08</t>
  </si>
  <si>
    <t>Ремонт моста</t>
  </si>
  <si>
    <t xml:space="preserve">Смета  </t>
  </si>
  <si>
    <t>Директор</t>
  </si>
  <si>
    <t>Устройство освещения</t>
  </si>
  <si>
    <t>Составлен ООО "Дагинжпроект"</t>
  </si>
  <si>
    <t>ЛСР№04-01-01</t>
  </si>
  <si>
    <t>[должность, подпись (инициалы, фамилия)]</t>
  </si>
  <si>
    <t>Проверил</t>
  </si>
  <si>
    <t xml:space="preserve">     возврат дополнительной перевозки оборудования, отсутствующего в СНБ</t>
  </si>
  <si>
    <t xml:space="preserve">     возврат оборудования, отсутствующего в СНБ без учета дополнительной перевозки</t>
  </si>
  <si>
    <t xml:space="preserve">     возврат дополнительной перевозки оборудования из текущей СНБ</t>
  </si>
  <si>
    <t xml:space="preserve">     возврат оборудования из текущей СНБ  без учета дополнительной перевозки</t>
  </si>
  <si>
    <t xml:space="preserve">     возврат дополнительной перевозки материалов, отсутствующих в СНБ</t>
  </si>
  <si>
    <t xml:space="preserve">     возврат материалов, отсутствующих в СНБ без учета дополнительной перевозки</t>
  </si>
  <si>
    <t xml:space="preserve">     возврат дополнительной перевозки материалов из текущей СНБ</t>
  </si>
  <si>
    <t xml:space="preserve">     возврат материалов из текущей СНБ без учета дополнительной перевозки</t>
  </si>
  <si>
    <t>Всего оборудование подрядчика</t>
  </si>
  <si>
    <t xml:space="preserve">     дополнительная перевозка оборудования подрядчика, отсутствующего в СНБ</t>
  </si>
  <si>
    <t xml:space="preserve">     оборудование подрядчика, отсутствующее в СНБ без учета дополнительной перевозки</t>
  </si>
  <si>
    <t xml:space="preserve">     в том числе</t>
  </si>
  <si>
    <t>Оборудование подрядчика, отсутствующее в СНБ</t>
  </si>
  <si>
    <t xml:space="preserve">     дополнительная перевозка оборудования подрядчика из текущей СНБ</t>
  </si>
  <si>
    <t xml:space="preserve">     оборудование подрядчика из текущей СНБ без учета дополнительной перевозки</t>
  </si>
  <si>
    <t>Оборудование подрядчика из текущей СНБ</t>
  </si>
  <si>
    <t xml:space="preserve">     дополнительная перевозка оборудования заказчика, отсутствующего в СНБ</t>
  </si>
  <si>
    <t xml:space="preserve">     оборудование заказчика, отсутствующее в СНБ без учета дополнительной перевозки</t>
  </si>
  <si>
    <t xml:space="preserve">     дополнительная перевозка оборудования заказчика из текущей СНБ</t>
  </si>
  <si>
    <t xml:space="preserve">     оборудование заказчика из текущей СНБ без учета дополнительной перевозки</t>
  </si>
  <si>
    <t>Всего материалы подрядчика</t>
  </si>
  <si>
    <t xml:space="preserve">     дополнительная перевозка материалов подрядчика, отсутствующих в СНБ</t>
  </si>
  <si>
    <t xml:space="preserve">     материалы подрядчика, отсутствующие в СНБ без учета дополнительной перевозки</t>
  </si>
  <si>
    <t>Материалы подрядчика, отсутствующие в СНБ</t>
  </si>
  <si>
    <t xml:space="preserve">     дополнительная перевозка материалов подрядчика из текущей СНБ</t>
  </si>
  <si>
    <t xml:space="preserve">     материалы подрядчика из текущей СНБ без учета дополнительной перевозки</t>
  </si>
  <si>
    <t>Материалы подрядчика из текущей СНБ</t>
  </si>
  <si>
    <t xml:space="preserve">     дополнительная перевозка материалов заказчика, отсутствующих в СНБ</t>
  </si>
  <si>
    <t xml:space="preserve">     материалы заказчика, отсутствующие в СНБ без учета дополнительной перевозки</t>
  </si>
  <si>
    <t xml:space="preserve">     дополнительная перевозка материалов заказчика из текущей СНБ</t>
  </si>
  <si>
    <t xml:space="preserve">     материалы заказчика из текущей СНБ без учета дополнительной перевозки</t>
  </si>
  <si>
    <t>3</t>
  </si>
  <si>
    <t>Всего - Итоговая сметная стоимость (без учета перевозки)</t>
  </si>
  <si>
    <t>Всего - Прямые затраты</t>
  </si>
  <si>
    <t>Всего - ФОТ</t>
  </si>
  <si>
    <t>Всего - СП</t>
  </si>
  <si>
    <t>Всего - НР</t>
  </si>
  <si>
    <t>Всего - Независимая перевозка</t>
  </si>
  <si>
    <t>Всего - МР</t>
  </si>
  <si>
    <t>Всего - ОТм</t>
  </si>
  <si>
    <t>Всего - ЭМ</t>
  </si>
  <si>
    <t>Всего - ОТ</t>
  </si>
  <si>
    <t>Пусконаладочные работы - Затраты труда всего (рабочих и машинистов)</t>
  </si>
  <si>
    <t>Пусконаладочные работы - Затраты труда машинистов</t>
  </si>
  <si>
    <t>Пусконаладочные работы - Затраты труда рабочих</t>
  </si>
  <si>
    <t>Пусконаладочные работы - Прямые затраты</t>
  </si>
  <si>
    <t>Пусконаладочные работы - Независимая перевозка</t>
  </si>
  <si>
    <t>Пусконаладочные работы - Материальные ресурсы, отсутствующие в ФРСН (прайсовые)</t>
  </si>
  <si>
    <t>Пусконаладочные работы - СП</t>
  </si>
  <si>
    <t>Пусконаладочные работы - НР</t>
  </si>
  <si>
    <t>Пусконаладочные работы - ФОТ</t>
  </si>
  <si>
    <t>Пусконаладочные работы - МР</t>
  </si>
  <si>
    <t>Пусконаладочные работы - ОТм</t>
  </si>
  <si>
    <t>Пусконаладочные работы - ЭМ</t>
  </si>
  <si>
    <t>Пусконаладочные работы - ОТ</t>
  </si>
  <si>
    <t>Монтажные работы - Затраты труда всего (рабочих и машинистов)</t>
  </si>
  <si>
    <t>Монтажные работы - Затраты труда машинистов</t>
  </si>
  <si>
    <t>Монтажные работы - Затраты труда рабочих</t>
  </si>
  <si>
    <t>Монтажные работы - Прямые затраты</t>
  </si>
  <si>
    <t>Монтажные работы - Независимая перевозка</t>
  </si>
  <si>
    <t>Монтажные работы - Материальные ресурсы, отсутствующие в ФРСН (прайсовые)</t>
  </si>
  <si>
    <t>Монтажные работы - СП</t>
  </si>
  <si>
    <t>Монтажные работы - НР</t>
  </si>
  <si>
    <t>Монтажные работы - ФОТ</t>
  </si>
  <si>
    <t>Монтажные работы - МР</t>
  </si>
  <si>
    <t>Монтажные работы - ОТм</t>
  </si>
  <si>
    <t>Монтажные работы - ЭМ</t>
  </si>
  <si>
    <t>Монтажные работы - ОТ</t>
  </si>
  <si>
    <t>Строительные работы - Затраты труда всего (рабочих и машинистов)</t>
  </si>
  <si>
    <t>Строительные работы - Затраты труда машинистов</t>
  </si>
  <si>
    <t>Строительные работы - Затраты труда рабочих</t>
  </si>
  <si>
    <t>Строительные работы - Прямые затраты</t>
  </si>
  <si>
    <t>Строительные работы - Независимая перевозка</t>
  </si>
  <si>
    <t>Строительные работы - Материальные ресурсы, отсутствующие в ФРСН (прайсовые)</t>
  </si>
  <si>
    <t>Строительные работы - СП</t>
  </si>
  <si>
    <t>Строительные работы - НР</t>
  </si>
  <si>
    <t>Строительные работы - ФОТ</t>
  </si>
  <si>
    <t>Строительные работы - МР</t>
  </si>
  <si>
    <t>Строительные работы - ОТм</t>
  </si>
  <si>
    <t>Строительные работы - ЭМ</t>
  </si>
  <si>
    <t>Строительные работы - ОТ</t>
  </si>
  <si>
    <t>стоимость пусконаладочных работ "вхолостую"</t>
  </si>
  <si>
    <t>ПНР "вхолостую"</t>
  </si>
  <si>
    <t>Нормативные затраты труда</t>
  </si>
  <si>
    <t xml:space="preserve">     затраты труда машинистов</t>
  </si>
  <si>
    <t xml:space="preserve">     затраты труда рабочих</t>
  </si>
  <si>
    <t xml:space="preserve">     оборудование, отсутствующее в ФРСН</t>
  </si>
  <si>
    <t xml:space="preserve">     оборудование из текущей СНБ (проверка)</t>
  </si>
  <si>
    <t xml:space="preserve">     материальные ресурсы, отсутствующие в ФРСН</t>
  </si>
  <si>
    <t xml:space="preserve">     материальные ресурсы из текущей СНБ (проверка)</t>
  </si>
  <si>
    <t>Справочно</t>
  </si>
  <si>
    <t>Всего оборудование</t>
  </si>
  <si>
    <t>Всего сметная прибыль</t>
  </si>
  <si>
    <t>Всего накладные расходы</t>
  </si>
  <si>
    <t>Всего ФОТ</t>
  </si>
  <si>
    <t xml:space="preserve">     перевозка</t>
  </si>
  <si>
    <t xml:space="preserve">     материальные ресурсы</t>
  </si>
  <si>
    <t xml:space="preserve">     оплата труда машинистов (ОТм)</t>
  </si>
  <si>
    <t xml:space="preserve">     эксплуатация машин и механизмов</t>
  </si>
  <si>
    <t xml:space="preserve">     оплата труда (ОТ)</t>
  </si>
  <si>
    <t>Всего прямые затраты</t>
  </si>
  <si>
    <t>в том числе</t>
  </si>
  <si>
    <t>Всего по смете СМР+ПНР+перевозка</t>
  </si>
  <si>
    <t>ВСЕГО по смете</t>
  </si>
  <si>
    <t>сметная прибыль</t>
  </si>
  <si>
    <t>накладные расходы</t>
  </si>
  <si>
    <t>ФОТ</t>
  </si>
  <si>
    <t>прямые затраты</t>
  </si>
  <si>
    <t>пусконаладочные работы без учета перевозки</t>
  </si>
  <si>
    <t>прочие работы</t>
  </si>
  <si>
    <t>ВСЕГО прочие затраты</t>
  </si>
  <si>
    <t xml:space="preserve">     дополнительная перевозка оборудования</t>
  </si>
  <si>
    <t xml:space="preserve">     оборудование без учета дополнительной перевозки</t>
  </si>
  <si>
    <t>ВСЕГО оборудование</t>
  </si>
  <si>
    <t>монтажные работы без учета перевозки</t>
  </si>
  <si>
    <t>ВСЕГО монтажные работы</t>
  </si>
  <si>
    <t>строительные работы без учета перевозки</t>
  </si>
  <si>
    <t>ВСЕГО строительные работы</t>
  </si>
  <si>
    <t>ИТОГИ ПО СМЕТЕ</t>
  </si>
  <si>
    <t>Итого по разделу .</t>
  </si>
  <si>
    <t>Итого прочие затраты</t>
  </si>
  <si>
    <t>Итого оборудование</t>
  </si>
  <si>
    <t>Итого сметная прибыль</t>
  </si>
  <si>
    <t>Итого накладные расходы</t>
  </si>
  <si>
    <t>Итого ФОТ</t>
  </si>
  <si>
    <t>Итого прямые затраты по разделу .</t>
  </si>
  <si>
    <t>Итого прямые по всем-всем позициям</t>
  </si>
  <si>
    <t>Всего возврат оборудования</t>
  </si>
  <si>
    <t>Возврат оборудования, отсутствующего в СНБ</t>
  </si>
  <si>
    <t>Возврат оборудования из текущей СНБ</t>
  </si>
  <si>
    <t>Всего возврат материалов</t>
  </si>
  <si>
    <t>Возврат материалов, отсутствующих в СНБ</t>
  </si>
  <si>
    <t>Возврат материалов из текущей СНБ</t>
  </si>
  <si>
    <t>Оборудование заказчика, отсутствующее в СНБ</t>
  </si>
  <si>
    <t>Оборудование заказчика из текущей СНБ</t>
  </si>
  <si>
    <t>Материалы заказчика, отсутствующие в СНБ</t>
  </si>
  <si>
    <t>Материалы заказчика из текущей СНБ</t>
  </si>
  <si>
    <t>стоимость пусконаладочных работ "под нагрузкой"</t>
  </si>
  <si>
    <t>Всего прочие затраты</t>
  </si>
  <si>
    <t>Всего по РАЗДЕЛУ  СМР+ПНР+перевозка</t>
  </si>
  <si>
    <t>ВСЕГО по РАЗДЕЛУ</t>
  </si>
  <si>
    <t>прочие затраты</t>
  </si>
  <si>
    <t>ИТОГИ ПО РАЗДЕЛУ</t>
  </si>
  <si>
    <t>Итого по разделу 3. Пусконаладочные работы</t>
  </si>
  <si>
    <t>Итого прямые затраты по разделу 3. Пусконаладочные работы</t>
  </si>
  <si>
    <t>Всего по позиции</t>
  </si>
  <si>
    <t>%</t>
  </si>
  <si>
    <t>СП Пусконаладочные работы</t>
  </si>
  <si>
    <t>Пр/774-083.0</t>
  </si>
  <si>
    <t>НР Пусконаладочные работы</t>
  </si>
  <si>
    <t>Пр/812-083.0-1</t>
  </si>
  <si>
    <t>Итого прямые затраты</t>
  </si>
  <si>
    <t>чел.-ч</t>
  </si>
  <si>
    <t>Инженер III категории</t>
  </si>
  <si>
    <t>3-200-03</t>
  </si>
  <si>
    <t>Рабочий 6 разряда</t>
  </si>
  <si>
    <t>2-100-06</t>
  </si>
  <si>
    <t>100</t>
  </si>
  <si>
    <t>% выполнения работ</t>
  </si>
  <si>
    <t>H46</t>
  </si>
  <si>
    <t>ОТ</t>
  </si>
  <si>
    <t>1</t>
  </si>
  <si>
    <t>шт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</si>
  <si>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</si>
  <si>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 01-11-028-01</t>
  </si>
  <si>
    <t>61</t>
  </si>
  <si>
    <t>измерение</t>
  </si>
  <si>
    <t>Измерение сопротивления растеканию тока: заземлителя</t>
  </si>
  <si>
    <t>ГЭСНп 01-11-010-01</t>
  </si>
  <si>
    <t>60</t>
  </si>
  <si>
    <t>Объём: (3,0)*6,48</t>
  </si>
  <si>
    <t>точка</t>
  </si>
  <si>
    <t>Снятие характеристик для определения напряжения прикосновения в точках, указанных в проекте</t>
  </si>
  <si>
    <t>ГЭСНп 01-11-014-01</t>
  </si>
  <si>
    <t>59</t>
  </si>
  <si>
    <t>100 измерений</t>
  </si>
  <si>
    <t>Проверка наличия цепи между заземлителями и заземленными элементами</t>
  </si>
  <si>
    <t>ГЭСНп 01-11-011-01</t>
  </si>
  <si>
    <t>58</t>
  </si>
  <si>
    <t>Раздел 3. Пусконаладочные работы</t>
  </si>
  <si>
    <t>Итого по разделу 2. Устройство освещения</t>
  </si>
  <si>
    <t>Итого прямые затраты по разделу 2. Устройство освещения</t>
  </si>
  <si>
    <t>СП Строительные металлические конструкции</t>
  </si>
  <si>
    <t>Пр/774-009.0</t>
  </si>
  <si>
    <t>НР Строительные металлические конструкции</t>
  </si>
  <si>
    <t>Пр/812-009.0-1</t>
  </si>
  <si>
    <t>Объём: (0,1)*10,0</t>
  </si>
  <si>
    <t>компл</t>
  </si>
  <si>
    <t>Калитка сетчатая для секции заграждения в комплекте со стойкой, створкой, элементами крепления и врезным замком, покрытие цинк-порошковая эмаль, ширина калитки 1000 мм, высота калитки 1730 мм</t>
  </si>
  <si>
    <t>08.1.06.05-0052</t>
  </si>
  <si>
    <t>Объём: (0,1)*20,0</t>
  </si>
  <si>
    <t>Детали крепления барьерных ограждений</t>
  </si>
  <si>
    <t>01.5.02.01</t>
  </si>
  <si>
    <t>Калитка для барьерных ограждений</t>
  </si>
  <si>
    <t>08.1.06.05</t>
  </si>
  <si>
    <t>М</t>
  </si>
  <si>
    <t>4</t>
  </si>
  <si>
    <t>Объём: (0,028)*1</t>
  </si>
  <si>
    <t>Средний разряд машиниста 4,0</t>
  </si>
  <si>
    <t>4-100-040</t>
  </si>
  <si>
    <t>Объём: (0,1)*0,28</t>
  </si>
  <si>
    <t>маш.-ч</t>
  </si>
  <si>
    <t>Электростанции передвижные, мощность 2 кВт</t>
  </si>
  <si>
    <t>91.16.01-001</t>
  </si>
  <si>
    <t>Объём: (0,012)*1</t>
  </si>
  <si>
    <t>Объём: (0,1)*0,12</t>
  </si>
  <si>
    <t>Автомобили бортовые, грузоподъемность до 5 т</t>
  </si>
  <si>
    <t>91.14.02-001</t>
  </si>
  <si>
    <t>ОТм(ЗТм)</t>
  </si>
  <si>
    <t>ЭМ</t>
  </si>
  <si>
    <t>2</t>
  </si>
  <si>
    <t>Объём: (0,1)*3,31</t>
  </si>
  <si>
    <t>Средний разряд работы 3,0</t>
  </si>
  <si>
    <t>1-100-30</t>
  </si>
  <si>
    <t>10 шт</t>
  </si>
  <si>
    <t>Устройство калиток из готовых металлических решетчатых панелей</t>
  </si>
  <si>
    <t>ГЭСН 09-08-002-07</t>
  </si>
  <si>
    <t>57</t>
  </si>
  <si>
    <t>Объём: 2,5*3+1,5</t>
  </si>
  <si>
    <t>м</t>
  </si>
  <si>
    <t>Панели ограждения стальные оцинкованные сварные, три ребра жесткости, диаметр прутков 4 мм, длина 2500 мм, размер ячейки 200х50 мм, высота 1730 мм</t>
  </si>
  <si>
    <t>08.1.06.02-0097</t>
  </si>
  <si>
    <t>56</t>
  </si>
  <si>
    <t>т</t>
  </si>
  <si>
    <t>Конструкции стальные</t>
  </si>
  <si>
    <t>07.2.07.13</t>
  </si>
  <si>
    <t>Объём: (0,1125)*0,0006</t>
  </si>
  <si>
    <t>Растворитель Р-4</t>
  </si>
  <si>
    <t>14.5.09.07-0030</t>
  </si>
  <si>
    <t>Объём: (0,1125)*0,00031</t>
  </si>
  <si>
    <t>Грунтовка ГФ-021</t>
  </si>
  <si>
    <t>14.4.01.01-0003</t>
  </si>
  <si>
    <t>Объём: (0,1125)*0,00103</t>
  </si>
  <si>
    <t>м3</t>
  </si>
  <si>
    <t>Бруски обрезные хвойных пород (ель, сосна), естественной влажности, длина 2-6,5 м, ширина 20-90 мм, толщина 20-90 мм, сорт I</t>
  </si>
  <si>
    <t>11.1.03.01-0061</t>
  </si>
  <si>
    <t>Объём: (0,1125)*0,00194</t>
  </si>
  <si>
    <t>Швеллеры стальные горячекатаные, марки стали Ст3пс, Ст3сп, № 40У, № 40П</t>
  </si>
  <si>
    <t>08.3.11.01-1106</t>
  </si>
  <si>
    <t>Объём: (0,1125)*0,00003</t>
  </si>
  <si>
    <t>Проволока горячекатаная в мотках, диаметр 6,3-6,5 мм</t>
  </si>
  <si>
    <t>08.3.03.06-0002</t>
  </si>
  <si>
    <t>Объём: (0,1125)*0,0187</t>
  </si>
  <si>
    <t>10 м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</si>
  <si>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</si>
  <si>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08.2.02.11-0007</t>
  </si>
  <si>
    <t>Объём: (0,1125)*0,0001</t>
  </si>
  <si>
    <t>Канат пеньковый тросовой свивки, пропитанный, диаметр 26 мм</t>
  </si>
  <si>
    <t>01.7.20.08-0071</t>
  </si>
  <si>
    <t>Объём: (0,1125)*0,00001</t>
  </si>
  <si>
    <t>Гвозди строительные</t>
  </si>
  <si>
    <t>01.7.15.06-0111</t>
  </si>
  <si>
    <t>Объём: (0,1125)*16</t>
  </si>
  <si>
    <t>кг</t>
  </si>
  <si>
    <t>Болты с гайками и шайбами строительные</t>
  </si>
  <si>
    <t>01.7.15.03-0042</t>
  </si>
  <si>
    <t>Объём: (0,1125)*1,118</t>
  </si>
  <si>
    <t>кВт-ч</t>
  </si>
  <si>
    <t>Электроэнергия</t>
  </si>
  <si>
    <t>01.7.03.04-0001</t>
  </si>
  <si>
    <t>Объём: (0,021375)*1</t>
  </si>
  <si>
    <t>Объём: (0,1125)*0,19</t>
  </si>
  <si>
    <t>Объём: (0,1125)*4,42</t>
  </si>
  <si>
    <t>Лебедки электрические тяговым усилием до 31,39 кН (3,2 т)</t>
  </si>
  <si>
    <t>91.06.03-062</t>
  </si>
  <si>
    <t>Объём: (0,0135)*1</t>
  </si>
  <si>
    <t>Средний разряд машиниста 6,0</t>
  </si>
  <si>
    <t>4-100-060</t>
  </si>
  <si>
    <t>Объём: (0,1125)*0,12</t>
  </si>
  <si>
    <t>Краны на автомобильном ходу, грузоподъемность 16 т</t>
  </si>
  <si>
    <t>91.05.05-015</t>
  </si>
  <si>
    <t>Объём: (0,1125)*86,5</t>
  </si>
  <si>
    <t>Средний разряд работы 3,3</t>
  </si>
  <si>
    <t>1-100-33</t>
  </si>
  <si>
    <t>Объём: 12,5*(2,5*3+1,5)/1000</t>
  </si>
  <si>
    <t>Монтаж защитных ограждений оборудования</t>
  </si>
  <si>
    <t>ГЭСН 09-03-040-01</t>
  </si>
  <si>
    <t>55</t>
  </si>
  <si>
    <t>Формула ценообразования: 20491,8</t>
  </si>
  <si>
    <t>шт.</t>
  </si>
  <si>
    <t>Щит управления освещением ЯУО9602-3974.</t>
  </si>
  <si>
    <t>ТЦ_20.4.04.01_05_0572014160_17.06.2026_01_3.3</t>
  </si>
  <si>
    <t>54</t>
  </si>
  <si>
    <t>СП Электротехнические установки на других объектах</t>
  </si>
  <si>
    <t>Пр/774-049.3</t>
  </si>
  <si>
    <t>НР Электротехнические установки на других объектах</t>
  </si>
  <si>
    <t>Пр/812-049.3-1</t>
  </si>
  <si>
    <t>Сметная стоимость вспомогательных ненормируемых материальных ресурсов, не учтенная в сметной норме, 2%</t>
  </si>
  <si>
    <t>421/пр_2020_п.75_пп.а</t>
  </si>
  <si>
    <t>Объём: (1,0)*0,02</t>
  </si>
  <si>
    <t>Краска масляная МА-0115, мумия, сурик железный</t>
  </si>
  <si>
    <t>14.4.02.04-0142</t>
  </si>
  <si>
    <t>Объём: (1,0)*0,1</t>
  </si>
  <si>
    <t>Электроды сварочные для сварки низколегированных и углеродистых сталей УОНИ 13/45, Э42А, диаметр 4-5 мм</t>
  </si>
  <si>
    <t>01.7.11.07-0227</t>
  </si>
  <si>
    <t>Объём: (0,19)*1</t>
  </si>
  <si>
    <t>Объём: (1,0)*0,19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</si>
  <si>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</si>
  <si>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91.18.01-007</t>
  </si>
  <si>
    <t>Объём: (1,0)*0,61</t>
  </si>
  <si>
    <t>Аппараты сварочные для ручной дуговой сварки, сварочный ток до 350 А</t>
  </si>
  <si>
    <t>91.17.04-233</t>
  </si>
  <si>
    <t>Объём: (0,06)*1</t>
  </si>
  <si>
    <t>Объём: (1,0)*0,06</t>
  </si>
  <si>
    <t>Молотки бурильные легкие при работе от передвижных компрессорных установок</t>
  </si>
  <si>
    <t>91.04.01-041</t>
  </si>
  <si>
    <t>Объём: (1,0)*2,06</t>
  </si>
  <si>
    <t>Средний разряд работы 4,2</t>
  </si>
  <si>
    <t>1-100-42</t>
  </si>
  <si>
    <t>2.0</t>
  </si>
  <si>
    <t>% вспомогательных ненормируемых материалов от оплаты труда рабочих</t>
  </si>
  <si>
    <t>H17</t>
  </si>
  <si>
    <t>Шкаф (пульт) управления навесной, высота, ширина и глубина: до 600х600х350 мм</t>
  </si>
  <si>
    <t>ГЭСНм 08-03-573-04</t>
  </si>
  <si>
    <t>53</t>
  </si>
  <si>
    <t>Объём: 1*0,888*3/1000</t>
  </si>
  <si>
    <t>Сталь арматурная горячекатаная гладкая, класс A-I, диаметр 6-22 мм</t>
  </si>
  <si>
    <t>08.4.03.02-0002</t>
  </si>
  <si>
    <t>52</t>
  </si>
  <si>
    <t>СП Линии электропередачи</t>
  </si>
  <si>
    <t>Пр/774-027.0</t>
  </si>
  <si>
    <t>НР Линии электропередачи</t>
  </si>
  <si>
    <t>Пр/812-027.0-1</t>
  </si>
  <si>
    <t>Объём: (3,0)*0,005</t>
  </si>
  <si>
    <t>Объём: (3,0)*0,03</t>
  </si>
  <si>
    <t>Объём: (3,0)*0,32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</si>
  <si>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</si>
  <si>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91.21.22-195</t>
  </si>
  <si>
    <t>Объём: (0,96)*1</t>
  </si>
  <si>
    <t>Объём: (3,0)*0,12</t>
  </si>
  <si>
    <t>Агрегаты сварочные с двигателем внутреннего сгорания для ручной дуговой сварки, сварочный ток до 400 А, количество постов 1</t>
  </si>
  <si>
    <t>91.17.04-034</t>
  </si>
  <si>
    <t>Объём: (3,0)*0,45</t>
  </si>
  <si>
    <t>Средний разряд работы 2,9</t>
  </si>
  <si>
    <t>1-100-29</t>
  </si>
  <si>
    <t>Забивка вертикальных заземлителей механизированная на глубину до 5 м</t>
  </si>
  <si>
    <t>ГЭСН 33-03-004-01</t>
  </si>
  <si>
    <t>51</t>
  </si>
  <si>
    <t>Объём: (0,3)*1,9</t>
  </si>
  <si>
    <t>Грунтовка эпоксидная антикоррозионная с содержанием цинка для защиты металлических поверхностей, расход 0,20-0,39 кг/м2</t>
  </si>
  <si>
    <t>14.4.01.09-0427</t>
  </si>
  <si>
    <t>Объём: (0,3)*0,71</t>
  </si>
  <si>
    <t>Объём: (0,3)*2,19</t>
  </si>
  <si>
    <t>Объём: (0,021)*1</t>
  </si>
  <si>
    <t>Объём: (0,3)*0,07</t>
  </si>
  <si>
    <t>Объём: (0,3)*7,21</t>
  </si>
  <si>
    <t>Средний разряд работы 3,8</t>
  </si>
  <si>
    <t>1-100-38</t>
  </si>
  <si>
    <t>Заземлитель вертикальный из круглой стали диаметром: 12 мм</t>
  </si>
  <si>
    <t>ГЭСНм 08-02-471-03</t>
  </si>
  <si>
    <t>50</t>
  </si>
  <si>
    <t>Объём: 2*2,496/1000</t>
  </si>
  <si>
    <t>Прокат стальной горячекатаный полосовой, марки стали Ст3сп, Ст3пс, размеры 40х4 мм</t>
  </si>
  <si>
    <t>08.3.07.01-0042</t>
  </si>
  <si>
    <t>49</t>
  </si>
  <si>
    <t>Объём: (0,02)*3,7</t>
  </si>
  <si>
    <t>Объём: (0,02)*0,9</t>
  </si>
  <si>
    <t>Объём: (0,02)*2,7</t>
  </si>
  <si>
    <t>Объём: (0,004)*1</t>
  </si>
  <si>
    <t>Объём: (0,02)*0,2</t>
  </si>
  <si>
    <t>Объём: (0,02)*14,4</t>
  </si>
  <si>
    <t>100 м</t>
  </si>
  <si>
    <t>Заземлитель горизонтальный из стали: полосовой сечением 160 мм2</t>
  </si>
  <si>
    <t>ГЭСНм 08-02-472-02</t>
  </si>
  <si>
    <t>48</t>
  </si>
  <si>
    <t>Формула ценообразования: 215573,77</t>
  </si>
  <si>
    <t>Подстанция трансформаторная КТП-Т-25 кВа-10/04 кВ</t>
  </si>
  <si>
    <t>ТЦ_62.5.02.03_05_0573009606_17.06.2026_01_1.2</t>
  </si>
  <si>
    <t>47</t>
  </si>
  <si>
    <t>100 шт</t>
  </si>
  <si>
    <t>Полоски и пряжки для крепления проводов</t>
  </si>
  <si>
    <t>20.2.08.02-0021</t>
  </si>
  <si>
    <t>46</t>
  </si>
  <si>
    <t>Узел стальной оцинкованный крепления кронштейна</t>
  </si>
  <si>
    <t>25.2.02.08-0004</t>
  </si>
  <si>
    <t>45</t>
  </si>
  <si>
    <t>Поковки простые строительные (скобы, закрепы, хомуты), масса до 1,6 кг</t>
  </si>
  <si>
    <t>08.1.02.11-0023</t>
  </si>
  <si>
    <t>44</t>
  </si>
  <si>
    <t>Фундаменты под колонны коллекторов железобетонные, объем до 0,7 м3, бетон В22,5, расход арматуры от 150 до 200 кг/м3</t>
  </si>
  <si>
    <t>05.1.05.02-0020</t>
  </si>
  <si>
    <t>43</t>
  </si>
  <si>
    <t>Объём: (1,0)*0,00018</t>
  </si>
  <si>
    <t>Эмаль ЭП-140</t>
  </si>
  <si>
    <t>14.4.04.12-0008</t>
  </si>
  <si>
    <t>Объём: (1,0)*0,007</t>
  </si>
  <si>
    <t>Прокат стальной горячекатаный полосовой, марки стали Ст3сп, Ст3пс, размеры 50х5 мм</t>
  </si>
  <si>
    <t>08.3.07.01-0052</t>
  </si>
  <si>
    <t>Объём: (1,0)*1,36</t>
  </si>
  <si>
    <t>Объём: (1,0)*0,001</t>
  </si>
  <si>
    <t>Шнур асбестовый общего назначения ШАОН, диаметр 3-6 мм</t>
  </si>
  <si>
    <t>01.1.01.09-0024</t>
  </si>
  <si>
    <t>Объём: (1,0)*1,86</t>
  </si>
  <si>
    <t>Объём: (1,05)*1</t>
  </si>
  <si>
    <t>Объём: (1,0)*1,05</t>
  </si>
  <si>
    <t>Объём: (6,55)*1</t>
  </si>
  <si>
    <t>Объём: (1,0)*6,55</t>
  </si>
  <si>
    <t>Объём: (1,0)*27,8</t>
  </si>
  <si>
    <t>Средний разряд работы 4,0</t>
  </si>
  <si>
    <t>1-100-40</t>
  </si>
  <si>
    <t>Подстанция комплектная трансформаторная напряжением до 10 кВ с трансформатором мощностью: до 400 кВ·А</t>
  </si>
  <si>
    <t>ГЭСНм 08-01-025-01</t>
  </si>
  <si>
    <t>42</t>
  </si>
  <si>
    <t>Разъединитель однополюсный, переднего присоединения, на одно направление с рычагом для оперирования штангой, номинальный ток 1600 А, IP00, размеры 380х304х285 мм</t>
  </si>
  <si>
    <t>62.3.05.02-1155</t>
  </si>
  <si>
    <t>41</t>
  </si>
  <si>
    <t>Объём: (1,0)*0,0</t>
  </si>
  <si>
    <t>Детали крепления стальные</t>
  </si>
  <si>
    <t>22.2.02.03</t>
  </si>
  <si>
    <t>Объём: (1,0)*6*0,01</t>
  </si>
  <si>
    <t>Изоляторы линейные штыревые ТФ-16</t>
  </si>
  <si>
    <t>22.2.01.04-0015</t>
  </si>
  <si>
    <t>Объём: (1,0)*0,012</t>
  </si>
  <si>
    <t>Провод неизолированный для воздушных линий электропередачи А 50</t>
  </si>
  <si>
    <t>21.2.01.02-0015</t>
  </si>
  <si>
    <t>Объём: (1,0)*0,0048</t>
  </si>
  <si>
    <t>Прокат стальной горячекатаный круглый, марки стали Ст3сп, Ст3пс, диаметр 5-12 мм</t>
  </si>
  <si>
    <t>08.3.04.02-0063</t>
  </si>
  <si>
    <t>Объём: (1,0)*1,8</t>
  </si>
  <si>
    <t>Хомуты стальные</t>
  </si>
  <si>
    <t>07.2.07.13-0221</t>
  </si>
  <si>
    <t>Объём: (1,0)*5,2</t>
  </si>
  <si>
    <t>П</t>
  </si>
  <si>
    <t>Изоляторы линейные штыревые фарфоровые</t>
  </si>
  <si>
    <t>22.2.01.04</t>
  </si>
  <si>
    <t>Провода неизолированные для воздушных линий электропередач</t>
  </si>
  <si>
    <t>21.2.01.02</t>
  </si>
  <si>
    <t>Сталь стержневая диаметром до 10 мм</t>
  </si>
  <si>
    <t>08.3.04.02</t>
  </si>
  <si>
    <t>Объём: (1,0)*0,12</t>
  </si>
  <si>
    <t>Уайт-спирит</t>
  </si>
  <si>
    <t>14.5.09.11-0102</t>
  </si>
  <si>
    <t>Объём: (1,0)*0,0001</t>
  </si>
  <si>
    <t>Лак битумный БТ-577</t>
  </si>
  <si>
    <t>14.4.03.03-0102</t>
  </si>
  <si>
    <t>Ветошь хлопчатобумажная цветная</t>
  </si>
  <si>
    <t>01.7.20.08-0051</t>
  </si>
  <si>
    <t>Объём: (1,0)*0,03</t>
  </si>
  <si>
    <t>Смазка солидол жировой Ж</t>
  </si>
  <si>
    <t>01.3.01.06-0051</t>
  </si>
  <si>
    <t>Объём: (1,0)*0,01</t>
  </si>
  <si>
    <t>Смазка защитная электросетевая</t>
  </si>
  <si>
    <t>01.3.01.06-0038</t>
  </si>
  <si>
    <t>Объём: (0,41)*1</t>
  </si>
  <si>
    <t>Объём: (1,0)*0,41</t>
  </si>
  <si>
    <t>Объём: (0,61)*1</t>
  </si>
  <si>
    <t>Объём: (1,0)*7,42</t>
  </si>
  <si>
    <t>Средний разряд работы 4,3</t>
  </si>
  <si>
    <t>1-100-43</t>
  </si>
  <si>
    <t>Установка разъединителей: с помощью механизмов</t>
  </si>
  <si>
    <t>ГЭСН 33-04-030-03</t>
  </si>
  <si>
    <t>40</t>
  </si>
  <si>
    <t>Кронштейн разъединителя КР-1, оцинкованный</t>
  </si>
  <si>
    <t>20.2.06.05-0022</t>
  </si>
  <si>
    <t>39</t>
  </si>
  <si>
    <t>Объём: (0,035)*1,04</t>
  </si>
  <si>
    <t>1000 м</t>
  </si>
  <si>
    <t>Провод самонесущий изолированный СИП-3 1х50-35</t>
  </si>
  <si>
    <t>21.2.01.01-0048</t>
  </si>
  <si>
    <t>38.3</t>
  </si>
  <si>
    <t>Объём: (0,035)*2</t>
  </si>
  <si>
    <t>Зажим поддерживающий глухой 2ПГН-5-1</t>
  </si>
  <si>
    <t>20.1.01.12-0001</t>
  </si>
  <si>
    <t>38.2</t>
  </si>
  <si>
    <t>Объём: (0,035)*4*0,01</t>
  </si>
  <si>
    <t>Зажимы анкерные для самонесущих изолированных проводов, диапазон сечений 16-70 мм2</t>
  </si>
  <si>
    <t>20.1.01.01-0005</t>
  </si>
  <si>
    <t>38.1</t>
  </si>
  <si>
    <t>Провода самонесущие изолированные</t>
  </si>
  <si>
    <t>21.2.01.01</t>
  </si>
  <si>
    <t>Комплект креплений для промежуточных опор</t>
  </si>
  <si>
    <t>20.1.01.12</t>
  </si>
  <si>
    <t>Комплект креплений для анкерных опор</t>
  </si>
  <si>
    <t>20.1.01.01</t>
  </si>
  <si>
    <t>Объём: (0,084)*1</t>
  </si>
  <si>
    <t>Объём: (0,035)*2,4</t>
  </si>
  <si>
    <t>Генераторы бензиновые портативные, мощность до 6 кВт</t>
  </si>
  <si>
    <t>91.17.04-544</t>
  </si>
  <si>
    <t>Объём: (0,0182)*1</t>
  </si>
  <si>
    <t>Объём: (0,035)*0,52</t>
  </si>
  <si>
    <t>Объём: (0,6538)*1</t>
  </si>
  <si>
    <t>Объём: (0,035)*18,68</t>
  </si>
  <si>
    <t>Автогидроподъемники, высота подъема 12 м</t>
  </si>
  <si>
    <t>91.06.06-011</t>
  </si>
  <si>
    <t>Лебедки электрические тяговым усилием 19,62 кН (2 т)</t>
  </si>
  <si>
    <t>91.06.03-055</t>
  </si>
  <si>
    <t>Объём: (0,0224)*1</t>
  </si>
  <si>
    <t>Объём: (0,035)*0,64</t>
  </si>
  <si>
    <t>Объём: (0,035)*19,24</t>
  </si>
  <si>
    <t>Рабочий 5 разряда</t>
  </si>
  <si>
    <t>2-100-05</t>
  </si>
  <si>
    <t>Рабочий 4 разряда</t>
  </si>
  <si>
    <t>2-100-04</t>
  </si>
  <si>
    <t>Объём: (0,035)*38,89</t>
  </si>
  <si>
    <t>Рабочий 3 разряда</t>
  </si>
  <si>
    <t>2-100-03</t>
  </si>
  <si>
    <t>Объём: (0,035)*0,91</t>
  </si>
  <si>
    <t>Рабочий 2 разряда</t>
  </si>
  <si>
    <t>2-100-02</t>
  </si>
  <si>
    <t>Объём: 0,015+0,02</t>
  </si>
  <si>
    <t>км</t>
  </si>
  <si>
    <t>Подвеска провода СИП-3 на опорах, (3 провода) при 21 опоре на км линии: с использованием автогидроподъемника</t>
  </si>
  <si>
    <t>ГЭСН 33-04-020-01</t>
  </si>
  <si>
    <t>38</t>
  </si>
  <si>
    <t>Металлические плакаты</t>
  </si>
  <si>
    <t>22.2.02.23</t>
  </si>
  <si>
    <t>Объём: (1,0)*3</t>
  </si>
  <si>
    <t>Штырь металлический для деревянных опор, диаметр резьбы М16, длина закладной части 125 мм</t>
  </si>
  <si>
    <t>22.2.02.21-0002</t>
  </si>
  <si>
    <t>Объём: (1,0)*1,5</t>
  </si>
  <si>
    <t>Детали крепления</t>
  </si>
  <si>
    <t>22.2.02.07</t>
  </si>
  <si>
    <t>Объём: (1,0)*3*0,01</t>
  </si>
  <si>
    <t>Изоляторы линейные штыревые фарфоровые ШФ 10-Г</t>
  </si>
  <si>
    <t>22.2.01.04-0001</t>
  </si>
  <si>
    <t>37.6</t>
  </si>
  <si>
    <t>Объём: (1,0)*0,0014</t>
  </si>
  <si>
    <t>37.5</t>
  </si>
  <si>
    <t>Объём: (1,0)*6</t>
  </si>
  <si>
    <t>37.4</t>
  </si>
  <si>
    <t>Объём: (1,0)*15</t>
  </si>
  <si>
    <t>Ригели стальные для железобетонных опор линий электропередач, размеры 325х260х100 мм</t>
  </si>
  <si>
    <t>07.2.02.05-0012</t>
  </si>
  <si>
    <t>37.3</t>
  </si>
  <si>
    <t>Объём: (1,0)*0,4*2</t>
  </si>
  <si>
    <t>Стойки опор железобетонные, объем от 0,4 до 0,8 м3, бетон В30, расход арматуры от 100 до 150 кг/м3</t>
  </si>
  <si>
    <t>05.1.02.07-0071</t>
  </si>
  <si>
    <t>37.2</t>
  </si>
  <si>
    <t>37.1</t>
  </si>
  <si>
    <t>Штыри</t>
  </si>
  <si>
    <t>22.2.02.21</t>
  </si>
  <si>
    <t>Изоляторы штыревые</t>
  </si>
  <si>
    <t>Траверсы стальные</t>
  </si>
  <si>
    <t>07.2.02.05</t>
  </si>
  <si>
    <t>Стойка железобетонная вибрированная для опор</t>
  </si>
  <si>
    <t>05.1.02.07</t>
  </si>
  <si>
    <t>Колпачки полиэтиленовые К-6</t>
  </si>
  <si>
    <t>20.2.02.04-0006</t>
  </si>
  <si>
    <t>Объём: (1,0)*0,4</t>
  </si>
  <si>
    <t>Краска масляная МА-15, цветная</t>
  </si>
  <si>
    <t>14.4.02.04-0182</t>
  </si>
  <si>
    <t>Объём: (0,4)*1</t>
  </si>
  <si>
    <t>Объём: (1,6)*1</t>
  </si>
  <si>
    <t>Средний разряд машиниста 5,0</t>
  </si>
  <si>
    <t>4-100-050</t>
  </si>
  <si>
    <t>Объём: (1,0)*1,6</t>
  </si>
  <si>
    <t>Машины бурильно-крановые на автомобильном ходу, диаметр бурения до 800 мм, глубина бурения до 5 м</t>
  </si>
  <si>
    <t>91.04.01-031</t>
  </si>
  <si>
    <t>Объём: (1,0)*5,98</t>
  </si>
  <si>
    <t>Установка железобетонных опор ВЛ 0,38; 6-10 кВ с траверсами без приставок: одностоечных с одним подкосом</t>
  </si>
  <si>
    <t>ГЭСН 33-04-003-02</t>
  </si>
  <si>
    <t>37</t>
  </si>
  <si>
    <t>Объём: (1,0)*0,0007</t>
  </si>
  <si>
    <t>Объём: (1,0)*0,015</t>
  </si>
  <si>
    <t>Траверсы металлические высоковольтные</t>
  </si>
  <si>
    <t>07.2.02.05-0021</t>
  </si>
  <si>
    <t>36.2</t>
  </si>
  <si>
    <t>36.1</t>
  </si>
  <si>
    <t>Объём: (0,68)*1</t>
  </si>
  <si>
    <t>Объём: (1,0)*0,68</t>
  </si>
  <si>
    <t>Объём: (1,0)*3,06</t>
  </si>
  <si>
    <t>Установка железобетонных опор ВЛ 0,38; 6-10 кВ с траверсами без приставок: одностоечных</t>
  </si>
  <si>
    <t>ГЭСН 33-04-003-01</t>
  </si>
  <si>
    <t>36</t>
  </si>
  <si>
    <t>Зажим плашечный соединительный ПА 1-1</t>
  </si>
  <si>
    <t>20.1.01.11-0003</t>
  </si>
  <si>
    <t>35.2</t>
  </si>
  <si>
    <t>Зажимы анкерные для самонесущих изолированных проводов, диапазон сечений 16-25 мм2</t>
  </si>
  <si>
    <t>20.1.01.01-0002</t>
  </si>
  <si>
    <t>35.1</t>
  </si>
  <si>
    <t>Комплект линейной арматуры для устройства заземлений на опорах ВЛИ</t>
  </si>
  <si>
    <t>20.1.01.11</t>
  </si>
  <si>
    <t>Комплект линейной арматуры для крепления СИП-2 на опоре ВЛИ</t>
  </si>
  <si>
    <t>При изменении количества опор на 1 км ВЛИ добавлять или исключать: к норме 33-04-017-01</t>
  </si>
  <si>
    <t>ГЭСН 33-04-017-03</t>
  </si>
  <si>
    <t>35</t>
  </si>
  <si>
    <t>Провод самонесущий изолированный СИП-2 3х35+1х50-0,6/1</t>
  </si>
  <si>
    <t>21.2.01.01-0023</t>
  </si>
  <si>
    <t>Провода самонесущие изолированные для ВЛИ</t>
  </si>
  <si>
    <t>Подвеска провода СИП-2 напряжением от 0,4 кВ до 1 кВ на опорах, при 32 опорах на км линии: с использованием автогидроподъемника</t>
  </si>
  <si>
    <t>ГЭСН 33-04-017-01</t>
  </si>
  <si>
    <t>34</t>
  </si>
  <si>
    <t>33</t>
  </si>
  <si>
    <t>Лента крепления из нержавеющей стали в пластмассовой коробке с кабельной бухтой, ширина 20 мм, толщина 0,7 мм, длина 50 м</t>
  </si>
  <si>
    <t>25.2.02.11-0021</t>
  </si>
  <si>
    <t>32</t>
  </si>
  <si>
    <t>Зажим плашечный соединительный ПС-1-1</t>
  </si>
  <si>
    <t>20.1.01.11-0021</t>
  </si>
  <si>
    <t>31</t>
  </si>
  <si>
    <t>Колпачки герметичные для защиты жил площадью поперечного сечения от 6 до 35 мм2</t>
  </si>
  <si>
    <t>20.2.02.04-0001</t>
  </si>
  <si>
    <t>30</t>
  </si>
  <si>
    <t>Скрепы для фиксации на промежуточных опорах, размер 20 мм</t>
  </si>
  <si>
    <t>25.2.02.11-0051</t>
  </si>
  <si>
    <t>29</t>
  </si>
  <si>
    <t>Хомуты нейлоновые кабельные стяжные, диаметр 10-45 мм, длина 175 мм</t>
  </si>
  <si>
    <t>25.2.02.09-0011</t>
  </si>
  <si>
    <t>28</t>
  </si>
  <si>
    <t>Объём: 2*3</t>
  </si>
  <si>
    <t>Зажимы ответвительные с проводами ответвлений сечением 16-95 мм2</t>
  </si>
  <si>
    <t>20.1.01.08-0019</t>
  </si>
  <si>
    <t>27</t>
  </si>
  <si>
    <t>Зажимы ответвительные с проводами ответвлений сечением 4-35 мм2</t>
  </si>
  <si>
    <t>20.1.01.08-0020</t>
  </si>
  <si>
    <t>26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</si>
  <si>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</si>
  <si>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25.2.02.04-0003</t>
  </si>
  <si>
    <t>25</t>
  </si>
  <si>
    <t>24</t>
  </si>
  <si>
    <t>23.1</t>
  </si>
  <si>
    <t>1000 шт</t>
  </si>
  <si>
    <t>Втулки полипропиленовые, диаметр 17 мм</t>
  </si>
  <si>
    <t>20.2.02.01-0011</t>
  </si>
  <si>
    <t>Гильзы кабельные медные 2,5 мм</t>
  </si>
  <si>
    <t>20.2.01.05-0001</t>
  </si>
  <si>
    <t>Тальк молотый, сорт I</t>
  </si>
  <si>
    <t>01.7.07.20-0002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</si>
  <si>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</si>
  <si>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01.7.06.05-0041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</si>
  <si>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</si>
  <si>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ГЭСНм 08-02-412-01</t>
  </si>
  <si>
    <t>23</t>
  </si>
  <si>
    <t>Кронштейн на опору, КС-1</t>
  </si>
  <si>
    <t>20.2.06.05-0001</t>
  </si>
  <si>
    <t>Провода с резиновой изоляцией</t>
  </si>
  <si>
    <t>21.2.03.09</t>
  </si>
  <si>
    <t>Светильники с люминесцентными или ртутными лампами</t>
  </si>
  <si>
    <t>20.3.03.04</t>
  </si>
  <si>
    <t>Кронштейны</t>
  </si>
  <si>
    <t>20.2.06.05</t>
  </si>
  <si>
    <t>Бензин-растворитель</t>
  </si>
  <si>
    <t>01.3.01.01-0010</t>
  </si>
  <si>
    <t>Автогидроподъемники, высота подъема 22 м</t>
  </si>
  <si>
    <t>91.06.06-013</t>
  </si>
  <si>
    <t>Установка светильников: с лампами люминесцентными</t>
  </si>
  <si>
    <t>ГЭСН 33-04-014-02</t>
  </si>
  <si>
    <t>22</t>
  </si>
  <si>
    <t>1000 м2</t>
  </si>
  <si>
    <t>Пленка световозвращающая для дорожных знаков без покрытия обратной стороны клеевым составом, тип А</t>
  </si>
  <si>
    <t>01.5.03.03-0081</t>
  </si>
  <si>
    <t>21</t>
  </si>
  <si>
    <t>Кронштейн однорожковый оцинкованный для консольных и подвесных светильников, высота 1500 мм, вылет 2500 мм, диаметр кронштейна 60 мм, диаметр опорного фланца 76 мм</t>
  </si>
  <si>
    <t>07.2.02.02-0083</t>
  </si>
  <si>
    <t>20</t>
  </si>
  <si>
    <t>19</t>
  </si>
  <si>
    <t>18.1</t>
  </si>
  <si>
    <t>18</t>
  </si>
  <si>
    <t>17</t>
  </si>
  <si>
    <t>16.1</t>
  </si>
  <si>
    <t>16</t>
  </si>
  <si>
    <t>Опора силовая однозвенная фланцевая граненая, оцинкованная, с допустимой боковой статической нагрузкой в верхней точке ствола опоры 700 кг, с внутренним подводом электрического кабеля и боковым лючком, толщина стенки опоры 6 мм, ширина верхней/нижней части ствола опоры 120/255 мм, диаметр опорного фланца 495 мм, толщина опорного фланца 25 мм, высота опоры 9000 мм</t>
  </si>
  <si>
    <t>07.4.03.10-0003</t>
  </si>
  <si>
    <t>15</t>
  </si>
  <si>
    <t>Опора силовая однозвенная фланцевая граненая, оцинкованная, с допустимой боковой статической нагрузкой в верхней точке ствола опоры 400 кг, с внутренним подводом электрического кабеля и боковым лючком, толщина стенки опоры 6 мм, ширина верхней/нижней части ствола опоры 120/190 мм, диаметр опорного фланца 395 мм, толщина опорного фланца 20 мм, высота опоры 9000 мм</t>
  </si>
  <si>
    <t>07.4.03.10-0001</t>
  </si>
  <si>
    <t>14</t>
  </si>
  <si>
    <t>Опора наружного освещения металлическая с фланцевым соединением</t>
  </si>
  <si>
    <t>07.4.03.06</t>
  </si>
  <si>
    <t>Полуприцепы общего назначения, грузоподъемность до 15 т</t>
  </si>
  <si>
    <t>91.14.05-012</t>
  </si>
  <si>
    <t>Тягачи седельные, нагрузка на седельно-сцепное устройство до 12 т</t>
  </si>
  <si>
    <t>91.14.04-001</t>
  </si>
  <si>
    <t>Установка опор наружного освещения металлических: фланцевых</t>
  </si>
  <si>
    <t>ГЭСН 33-05-010-02</t>
  </si>
  <si>
    <t>13</t>
  </si>
  <si>
    <t>СП Бетонные и железобетонные монолитные конструкции и работы в строительстве</t>
  </si>
  <si>
    <t>Пр/774-006.0</t>
  </si>
  <si>
    <t>НР Бетонные и железобетонные монолитные конструкции и работы в строительстве</t>
  </si>
  <si>
    <t>Пр/812-006.0-1</t>
  </si>
  <si>
    <t>Доска обрезная антисептированная, естественной влажности, длина 4-6 м, ширина 150 мм, толщина 40 мм, сорт II</t>
  </si>
  <si>
    <t>11.1.03.06-0001</t>
  </si>
  <si>
    <t>12.2</t>
  </si>
  <si>
    <t>Смеси бетонные тяжелого бетона (БСТ) на щебне из гравия, класс В20, F(1)150, W6</t>
  </si>
  <si>
    <t>04.1.02.05-0140</t>
  </si>
  <si>
    <t>12.1</t>
  </si>
  <si>
    <t>м2</t>
  </si>
  <si>
    <t>Щиты из досок</t>
  </si>
  <si>
    <t>11.1.03.06</t>
  </si>
  <si>
    <t>Смеси бетонные тяжелого бетона</t>
  </si>
  <si>
    <t>04.1.02.05</t>
  </si>
  <si>
    <t>Доска обрезная хвойных пород, естественной влажности, длина 2-6,5 м, ширина 100-250 мм, толщина 44-50 мм, сорт III</t>
  </si>
  <si>
    <t>11.1.03.06-0079</t>
  </si>
  <si>
    <t>Доска обрезная хвойных пород, естественной влажности, длина 2-6,5 м, ширина 100-250 мм, толщина 25 мм, сорт III</t>
  </si>
  <si>
    <t>11.1.03.06-0071</t>
  </si>
  <si>
    <t>Бруски обрезные хвойных пород (ель, сосна), естественной влажности, длина 2-6,5 м, ширина 20-90 мм, толщина 20-90 мм, сорт III</t>
  </si>
  <si>
    <t>11.1.03.01-0063</t>
  </si>
  <si>
    <t>Лесоматериалы круглые хвойных пород неокоренные, длина 3-6,5 м, диаметр 14-24 см, сорт II-III</t>
  </si>
  <si>
    <t>11.1.02.04-0031</t>
  </si>
  <si>
    <t>Известь строительная негашеная комовая, сорт I</t>
  </si>
  <si>
    <t>03.1.02.03-0011</t>
  </si>
  <si>
    <t>Пленка полиэтиленовая, толщина 0,15 мм</t>
  </si>
  <si>
    <t>01.7.07.12-0024</t>
  </si>
  <si>
    <t>Вода</t>
  </si>
  <si>
    <t>01.7.03.01-0001</t>
  </si>
  <si>
    <t>Вибраторы глубинные</t>
  </si>
  <si>
    <t>91.07.04-001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</si>
  <si>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</si>
  <si>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91.06.05-011</t>
  </si>
  <si>
    <t>Краны на гусеничном ходу, грузоподъемность 25 т</t>
  </si>
  <si>
    <t>91.05.06-007</t>
  </si>
  <si>
    <t>100 м3</t>
  </si>
  <si>
    <t>Устройство бетонных фундаментов общего назначения объемом: до 5 м3</t>
  </si>
  <si>
    <t>ГЭСН 06-01-005-01</t>
  </si>
  <si>
    <t>12</t>
  </si>
  <si>
    <t>Деталь закладная фундамента стальная фланцевая трубчатая, количество отверстий фланца 8 шт, диаметр трубы 273 мм, размер фланца 500 мм, диаметр отверстий крепежных элементов 30 мм, высота закладной детали 2500 мм</t>
  </si>
  <si>
    <t>07.2.02.01-0032</t>
  </si>
  <si>
    <t>11</t>
  </si>
  <si>
    <t>Деталь закладная фундамента стальная фланцевая трубчатая, количество отверстий фланца 8 шт, диаметр трубы 219 мм, размер фланца 400 мм, диаметр отверстий крепежных элементов 24 мм, высота закладной детали 2500 мм</t>
  </si>
  <si>
    <t>07.2.02.01-0026</t>
  </si>
  <si>
    <t>10</t>
  </si>
  <si>
    <t>Детали закладные и накладные</t>
  </si>
  <si>
    <t>08.4.01.02</t>
  </si>
  <si>
    <t>Средний разряд работы 3,5</t>
  </si>
  <si>
    <t>1-100-35</t>
  </si>
  <si>
    <t>Установка закладных деталей весом: свыше 20 кг</t>
  </si>
  <si>
    <t>ГЭСН 06-03-004-13</t>
  </si>
  <si>
    <t>9</t>
  </si>
  <si>
    <t>СП Конструкции из кирпича и блоков</t>
  </si>
  <si>
    <t>Пр/774-008.0</t>
  </si>
  <si>
    <t>НР Конструкции из кирпича и блоков</t>
  </si>
  <si>
    <t>Пр/812-008.0-1</t>
  </si>
  <si>
    <t>Щебень из плотных горных пород для строительных работ М 800, фракция 10-15 мм</t>
  </si>
  <si>
    <t>02.2.05.04-2042</t>
  </si>
  <si>
    <t>8.1</t>
  </si>
  <si>
    <t>Щебень</t>
  </si>
  <si>
    <t>02.2.05.04</t>
  </si>
  <si>
    <t>Трамбовки пневматические при работе от стационарного компрессора</t>
  </si>
  <si>
    <t>91.08.09-024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</si>
  <si>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</si>
  <si>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91.06.05-057</t>
  </si>
  <si>
    <t>Средний разряд работы 2,2</t>
  </si>
  <si>
    <t>1-100-22</t>
  </si>
  <si>
    <t>Устройство основания под фундаменты: щебеночного</t>
  </si>
  <si>
    <t>ГЭСН 08-01-002-02</t>
  </si>
  <si>
    <t>8</t>
  </si>
  <si>
    <t>1 т груза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</si>
  <si>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1 км</t>
  </si>
  <si>
    <t>02-15-1-01-0001</t>
  </si>
  <si>
    <t>7</t>
  </si>
  <si>
    <t>СП Земляные работы, выполняемые ручным способом</t>
  </si>
  <si>
    <t>Пр/774-001.2</t>
  </si>
  <si>
    <t>НР Земляные работы, выполняемые ручным способом</t>
  </si>
  <si>
    <t>Пр/812-001.2-1</t>
  </si>
  <si>
    <t>Средний разряд работы 1,5</t>
  </si>
  <si>
    <t>1-100-15</t>
  </si>
  <si>
    <t>Погрузка вручную неуплотненного грунта из штабелей и отвалов в транспортные средства, группа грунтов: 2</t>
  </si>
  <si>
    <t>ГЭСН 01-02-060-02</t>
  </si>
  <si>
    <t>6</t>
  </si>
  <si>
    <t>опора</t>
  </si>
  <si>
    <t>Бурение котлованов при установке опор: в группе грунта 2 при глубине бурения 2 м</t>
  </si>
  <si>
    <t>ГЭСН 33-05-002-03</t>
  </si>
  <si>
    <t>5</t>
  </si>
  <si>
    <t>Раздел 2. Устройство освещения</t>
  </si>
  <si>
    <t>Итого по разделу 1. Демонтажные работы</t>
  </si>
  <si>
    <t>Итого прямые затраты по разделу 1. Демонтажные работы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</si>
  <si>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10 км</t>
  </si>
  <si>
    <t>01-20-1-01-0010</t>
  </si>
  <si>
    <t>Разгрузка группы грузов: Металлические конструкции весом до 1 т</t>
  </si>
  <si>
    <t>15-2</t>
  </si>
  <si>
    <t>Погрузка группы грузов: Металлические конструкции весом до 1 т</t>
  </si>
  <si>
    <t>15-1</t>
  </si>
  <si>
    <t>Раздел 1. Демонтажные работы</t>
  </si>
  <si>
    <t>всего в текущем уровне цен</t>
  </si>
  <si>
    <t>коэффициенты</t>
  </si>
  <si>
    <t>на единицу измерения в текущем уровне цен</t>
  </si>
  <si>
    <t>индекс</t>
  </si>
  <si>
    <t>на единицу измерения в базисном уровне цен</t>
  </si>
  <si>
    <t>всего с учётом коэффициентов</t>
  </si>
  <si>
    <t>на единицу измерения</t>
  </si>
  <si>
    <t>Сметная стоимость, руб.</t>
  </si>
  <si>
    <t>Количество</t>
  </si>
  <si>
    <t>Единица измерения</t>
  </si>
  <si>
    <t>Наименование работ и затрат</t>
  </si>
  <si>
    <t>номер</t>
  </si>
  <si>
    <t xml:space="preserve">  прочих затрат</t>
  </si>
  <si>
    <t>224,72</t>
  </si>
  <si>
    <t xml:space="preserve">  оборудования</t>
  </si>
  <si>
    <t>чел.-ч.</t>
  </si>
  <si>
    <t>Нормативные затраты труда машинистов</t>
  </si>
  <si>
    <t xml:space="preserve">  монтажных работ</t>
  </si>
  <si>
    <t>Нормативные затраты труда рабочих</t>
  </si>
  <si>
    <t xml:space="preserve">  строительных работ</t>
  </si>
  <si>
    <t xml:space="preserve">  в том числе</t>
  </si>
  <si>
    <t>Средства на оплату труда машинистов</t>
  </si>
  <si>
    <t>Средства на оплату труда рабочих</t>
  </si>
  <si>
    <t>Сметная стоимость</t>
  </si>
  <si>
    <t>II квартал 2026</t>
  </si>
  <si>
    <t>Составлен(а) в текущем уровне цен</t>
  </si>
  <si>
    <t>(проектная и (или) иная техническая документация)</t>
  </si>
  <si>
    <t>Основание</t>
  </si>
  <si>
    <t>методом</t>
  </si>
  <si>
    <t>ресурсно-индексным</t>
  </si>
  <si>
    <t>Составлен</t>
  </si>
  <si>
    <t>(наименование работ и затрат)</t>
  </si>
  <si>
    <t>ЛОКАЛЬНЫЙ СМЕТНЫЙ РАСЧЁТ (СМЕТА) № 1</t>
  </si>
  <si>
    <t>(наименование объекта капитального строительства)</t>
  </si>
  <si>
    <t>(наименование стройки)</t>
  </si>
  <si>
    <t>Устройство наружного искусственного освещения автомобильных дорог регионального и межмуниципального значения 2026г.</t>
  </si>
  <si>
    <t>Республика Дагестан</t>
  </si>
  <si>
    <t>Наименование зоны субъекта Российской Федерации</t>
  </si>
  <si>
    <t>Наименование субъекта Российской Федерации</t>
  </si>
  <si>
    <t>Сплит-форма ФГИС ЦС, Республика Дагестан, II квартал 2026</t>
  </si>
  <si>
    <t>Обоснование принятых текущих цен на строительные ресурсы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</si>
  <si>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</si>
  <si>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</si>
  <si>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Приказ Минстроя России № 301/пр от 15.05.2026</t>
  </si>
  <si>
    <t>Реквизиты приказа Минстроя России об утверждении дополнений и изменений к сметным нормативам</t>
  </si>
  <si>
    <t>ФСНБ-2022 с доп. и изм. 18 без ж/д перевозок</t>
  </si>
  <si>
    <t>Наименование редакции сметных нормативов</t>
  </si>
  <si>
    <t>ПК РИК (вер. 1.3.260427)</t>
  </si>
  <si>
    <t>Наименование программного продукта</t>
  </si>
  <si>
    <t>ВСЕГО в текущих ценах на 2 квартал 2026г.</t>
  </si>
  <si>
    <t>Составлен в ценах по состоянию  на 2 кв 2026г.</t>
  </si>
  <si>
    <t>Составил:</t>
  </si>
  <si>
    <t>налог на добавленную стоимость (НДС) – 22% согласно Федерального закона от 28.11.2025 N 425-ФЗ</t>
  </si>
  <si>
    <t>непредвиденные работы и затраты: 3% согласно п.179 Методики №421/пр от 04 августа 2020г</t>
  </si>
  <si>
    <t>авторский надзор: 0,2% согласно п.173 Методики №421/пр от 04 августа 2020г</t>
  </si>
  <si>
    <t xml:space="preserve">затраты на производство работ в зимнее время: согласно Приказ № 325/пр от 25.05.2021 </t>
  </si>
  <si>
    <t>временные здания и сооружения: 4,1%*0,8  согласно Приказ № 332/пр от 19.06.2020 прилож.1 п.28</t>
  </si>
  <si>
    <t>строительный контроль: 2,14 % согласно Расчет №10-01</t>
  </si>
  <si>
    <t>В сводный сметный расчет стоимости строительства включены затраты:</t>
  </si>
  <si>
    <t>Сметная прибыль принята в процентах от фонда оплаты труда основных рабочих (строителей и механизаторов) по видам строительных и монтажных работ в соответствии с Методикой по разработке и применению нормативов сметной прибыли при определении сметной стоимости строительства, реконструкции, капитального ремонта, сноса объектов капитального строительства, принятой приказом Министерства строительства и жилищно-коммунального хозяйства  Российской Федерации от 11.12.2020 №774/пр (в редакции приказа Минстроя России от 22 апреля 2022 г. № 317/пр).</t>
  </si>
  <si>
    <t>Накладные расходы в локальных сметных расчетах определены в процентах от фонда оплаты труда основных рабочих (строителей и механизаторов) по видам строительных и монтажных работ в соответствии с Методикой по разработке и применению нормативов накладных расходов при определении сметной стоимости строительства, реконструкции, капитального ремонта, сноса объектов капитального строительства, принятой приказом Министерства строительства и жилищно-коммунального хозяйства  Российской Федерации от 21.12.2020 №812/пр. и введенной в действие 25.03.2021г. (в редакции приказа Минстроя России от 02 сентября 2021 г. № 636/пр., от 26 июля 2022 г. №611/пр).</t>
  </si>
  <si>
    <t>При отсутствии сметных цен строительных ресурсов в базисном (на 01.01.2022) уровне цен</t>
  </si>
  <si>
    <t>Приказ Министерства строительства, архитектуры и жилищно-коммунального хозяйства Республики Дагестан от 09.04.2024 № 11-Пр-76</t>
  </si>
  <si>
    <t>Письмо Минстроя России от 25.02.2025 № 10314-ИФ/09  «О расчете индексов изменения сметной стоимости строительства по группам однородных строительных ресурсов на I квартал 2026 года, предназначенных для определения сметной стоимости строительства ресурсно-индексным методом»</t>
  </si>
  <si>
    <t>Приказ Минстроя России № 299/пр от 19.05.2025</t>
  </si>
  <si>
    <t>Локальные сметные расчеты выполнены на основании федеральной сметно-нормативной базы ФСНБ-2022 с доп. и изм. 17 (приказ Минстроя России) без ж/д перевозок</t>
  </si>
  <si>
    <t>При составлении смет использовался сертифицированный программный комплекс ПК РИК (вер. 1.3.241105). Форма локального сметного расчета, разработанная ресурсно-индексным методом по приказу № 55/пр от 30 января 2024 г.</t>
  </si>
  <si>
    <t>Заказчик – ГКУ  "Дагестанавтодор"</t>
  </si>
  <si>
    <t>Объект расположен в Республике Дагестан на высоте до 1500 м над уровнем моря.</t>
  </si>
  <si>
    <t>Сметные цены в текущем уровне цен приняты на основании Сплит-форма ФГИС ЦС, Республика Дагестан, 2 квартал 2026</t>
  </si>
  <si>
    <r>
      <t xml:space="preserve">с </t>
    </r>
    <r>
      <rPr>
        <b/>
        <sz val="12"/>
        <color rgb="FF000000"/>
        <rFont val="Times New Roman"/>
        <family val="1"/>
        <charset val="204"/>
      </rPr>
      <t>НДС</t>
    </r>
    <r>
      <rPr>
        <sz val="12"/>
        <color rgb="FF000000"/>
        <rFont val="Times New Roman"/>
        <family val="1"/>
        <charset val="204"/>
      </rPr>
      <t xml:space="preserve"> в ценах на 2 квартала 2026г:</t>
    </r>
  </si>
  <si>
    <t>Федеральный закон от 28.11.2025 N 425-ФЗ</t>
  </si>
  <si>
    <t xml:space="preserve">Средства на покрытие затрат по уплате НДС - 22%  (за вычетом п.3)                    </t>
  </si>
  <si>
    <t>Приказ Минэнергетики РД №45-00-141/25 от 27.11.2025</t>
  </si>
  <si>
    <t>Технологическое присоединение (1 шт.) 
(4071,98+501113,08)</t>
  </si>
  <si>
    <t>Кабель силовой с медными жилами ВВГнг(A)-LS 3х1,5ок(N, PE)-660</t>
  </si>
  <si>
    <t>21.1.06.09-0151</t>
  </si>
  <si>
    <t>24.1</t>
  </si>
  <si>
    <t>23.5</t>
  </si>
  <si>
    <t>Светильник светодиодный для наружного освещения, крепление консольное, IP65, УХЛ1, рассеиватель поликарбонат, корпус алюминиевый с порошковой окраской, кривая силы света широкая, световой поток 25100-27700 лм, цветовая температура 3000-5000 К, мощность 155 Вт</t>
  </si>
  <si>
    <t>20.3.03.07-0019</t>
  </si>
  <si>
    <t>23.4</t>
  </si>
  <si>
    <t>23.3</t>
  </si>
  <si>
    <t>23.2</t>
  </si>
  <si>
    <t>Клей на эпоксидной основе двухкомпонентный, компонент A и B, марка ВК-9</t>
  </si>
  <si>
    <t>14.1.05.04-0101</t>
  </si>
  <si>
    <t>ООО "Дагинжпроект"</t>
  </si>
  <si>
    <t>Объём: (76,0)*0,16</t>
  </si>
  <si>
    <t>Объём: (76,0)*0,5</t>
  </si>
  <si>
    <t>Объём: (0,79)*6,48</t>
  </si>
  <si>
    <t>Объём: 76+3</t>
  </si>
  <si>
    <t>Объём: (1,8)*1,040</t>
  </si>
  <si>
    <t>Объём: (1,8)*2</t>
  </si>
  <si>
    <t>Объём: (1,458)*1</t>
  </si>
  <si>
    <t>Объём: (1,8)*0,81</t>
  </si>
  <si>
    <t>Объём: (1,062)*1</t>
  </si>
  <si>
    <t>Объём: (1,8)*0,59</t>
  </si>
  <si>
    <t>Объём: (40,932)*1</t>
  </si>
  <si>
    <t>Объём: (1,8)*22,74</t>
  </si>
  <si>
    <t>Объём: (1,35)*1</t>
  </si>
  <si>
    <t>Объём: (1,8)*0,75</t>
  </si>
  <si>
    <t>Объём: (1,8)*23,42</t>
  </si>
  <si>
    <t>Объём: (1,8)*47,29</t>
  </si>
  <si>
    <t>Объём: (1,8)*0,99</t>
  </si>
  <si>
    <t>Объём: 76*2</t>
  </si>
  <si>
    <t>Объём: 76*3,2*1,04</t>
  </si>
  <si>
    <t>Объём: (2,432)*0,0122</t>
  </si>
  <si>
    <t>Объём: (2,432)*0,05</t>
  </si>
  <si>
    <t>Объём: (2,432)*0,02</t>
  </si>
  <si>
    <t>Объём: (2,432)*0,00043</t>
  </si>
  <si>
    <t>Объём: (2,432)*13,33</t>
  </si>
  <si>
    <t>Объём: (0,02432)*1</t>
  </si>
  <si>
    <t>Объём: (2,432)*0,01</t>
  </si>
  <si>
    <t>Объём: (2,432)*4,49</t>
  </si>
  <si>
    <t>Объём: 76*3,2</t>
  </si>
  <si>
    <t>Объём: (76,0)*0,0016</t>
  </si>
  <si>
    <t>Объём: (76,0)*1</t>
  </si>
  <si>
    <t>Объём: (76,0)*2,2</t>
  </si>
  <si>
    <t>Объём: (76,0)*0,31</t>
  </si>
  <si>
    <t>Объём: (76,0)*0,25</t>
  </si>
  <si>
    <t>Объём: (76,0)*0,0</t>
  </si>
  <si>
    <t>Объём: (76,0)*0,01</t>
  </si>
  <si>
    <t>Объём: (76,0)*0,06</t>
  </si>
  <si>
    <t>Объём: (8,36)*1</t>
  </si>
  <si>
    <t>Объём: (76,0)*0,11</t>
  </si>
  <si>
    <t>Объём: (53,2)*1</t>
  </si>
  <si>
    <t>Объём: (76,0)*0,7</t>
  </si>
  <si>
    <t>Объём: (76,0)*2,01</t>
  </si>
  <si>
    <t>Объём: 72+4</t>
  </si>
  <si>
    <t>Объём: (72+4)*0,23</t>
  </si>
  <si>
    <t>Объём: (72+4)*1,3*0,3</t>
  </si>
  <si>
    <t>Объём: 72*2,496/1000</t>
  </si>
  <si>
    <t>Объём: (1,44)*3,7</t>
  </si>
  <si>
    <t>Объём: (1,44)*0,9</t>
  </si>
  <si>
    <t>Объём: (1,44)*2,7</t>
  </si>
  <si>
    <t>Объём: (0,288)*1</t>
  </si>
  <si>
    <t>Объём: (1,44)*0,2</t>
  </si>
  <si>
    <t>Объём: (1,44)*14,4</t>
  </si>
  <si>
    <t>Объём: 72*2</t>
  </si>
  <si>
    <t>Объём: 72*0,888*3/1000</t>
  </si>
  <si>
    <t>Объём: (7,2)*1,9</t>
  </si>
  <si>
    <t>Объём: (7,2)*0,71</t>
  </si>
  <si>
    <t>Объём: (7,2)*2,19</t>
  </si>
  <si>
    <t>Объём: (0,504)*1</t>
  </si>
  <si>
    <t>Объём: (7,2)*0,07</t>
  </si>
  <si>
    <t>Объём: (7,2)*7,21</t>
  </si>
  <si>
    <t>Объём: (72,0)*1,0</t>
  </si>
  <si>
    <t>Объём: (72,0)*0,06</t>
  </si>
  <si>
    <t>Объём: (4,32)*1</t>
  </si>
  <si>
    <t>Объём: (20,88)*1</t>
  </si>
  <si>
    <t>Объём: (72,0)*0,29</t>
  </si>
  <si>
    <t>Объём: (72,0)*1,15</t>
  </si>
  <si>
    <t>Объём: (72,0)*0,18</t>
  </si>
  <si>
    <t>Объём: (0,216)*49,5*0</t>
  </si>
  <si>
    <t>Объём: (0,216)*102,0</t>
  </si>
  <si>
    <t>Объём: (0,216)*0,69</t>
  </si>
  <si>
    <t>Объём: (0,216)*0,2</t>
  </si>
  <si>
    <t>Объём: (0,216)*0,08</t>
  </si>
  <si>
    <t>Объём: (0,216)*0,04</t>
  </si>
  <si>
    <t>Объём: (0,216)*0,05</t>
  </si>
  <si>
    <t>Объём: (0,216)*0,037</t>
  </si>
  <si>
    <t>Объём: (0,216)*5,6</t>
  </si>
  <si>
    <t>Объём: (0,216)*2,64</t>
  </si>
  <si>
    <t>Объём: (0,216)*1,75</t>
  </si>
  <si>
    <t>Объём: (0,3024)*1</t>
  </si>
  <si>
    <t>Объём: (0,216)*1,4</t>
  </si>
  <si>
    <t>Объём: (0,216)*21</t>
  </si>
  <si>
    <t>Объём: (0,054)*1</t>
  </si>
  <si>
    <t>Объём: (0,216)*0,25</t>
  </si>
  <si>
    <t>Объём: (7,18416)*1</t>
  </si>
  <si>
    <t>Объём: (0,216)*33,26</t>
  </si>
  <si>
    <t>Объём: (0,20736)*1</t>
  </si>
  <si>
    <t>Объём: (0,216)*0,96</t>
  </si>
  <si>
    <t>Объём: (0,216)*394</t>
  </si>
  <si>
    <t>Объём: 72*0,3</t>
  </si>
  <si>
    <t>Объём: (9,4268)*1,0</t>
  </si>
  <si>
    <t>Объём: (1,791092)*1</t>
  </si>
  <si>
    <t>Объём: (9,4268)*0,19</t>
  </si>
  <si>
    <t>Объём: (1,319752)*1</t>
  </si>
  <si>
    <t>Объём: (9,4268)*0,14</t>
  </si>
  <si>
    <t>Объём: (9,4268)*20</t>
  </si>
  <si>
    <t>Объём: (58*123,5+14*161,7)/1000</t>
  </si>
  <si>
    <t>Объём: (1,404)*1,15</t>
  </si>
  <si>
    <t>Объём: (1,404)*0,15</t>
  </si>
  <si>
    <t>Объём: (1,404)*0,4</t>
  </si>
  <si>
    <t>Объём: (0,09828)*1</t>
  </si>
  <si>
    <t>Объём: (1,404)*0,07</t>
  </si>
  <si>
    <t>Объём: (1,404)*0,85</t>
  </si>
  <si>
    <t>Объём: 72*0,0195</t>
  </si>
  <si>
    <t>Объём: 72*0,24*1,75</t>
  </si>
  <si>
    <t>Объём: (0,1728)*61,8</t>
  </si>
  <si>
    <t>Объём: 72*0,24</t>
  </si>
  <si>
    <t>Объём: (51,12)*1</t>
  </si>
  <si>
    <t>Объём: (72,0)*0,71</t>
  </si>
  <si>
    <t>Объём: (72,0)*0,65</t>
  </si>
  <si>
    <t>Объём: 0,005*4</t>
  </si>
  <si>
    <t>СП Электромонтажные работы</t>
  </si>
  <si>
    <t>Пр/774-101.0</t>
  </si>
  <si>
    <t>НР Электромонтажные работы</t>
  </si>
  <si>
    <t>Пр/812-101.0-1</t>
  </si>
  <si>
    <t>Объём: (0,0032)*1</t>
  </si>
  <si>
    <t>Средний разряд машиниста 3,0</t>
  </si>
  <si>
    <t>4-100-030</t>
  </si>
  <si>
    <t>Объём: (0,04)*0,08</t>
  </si>
  <si>
    <t>Подъемники одномачтовые, грузоподъемность до 500 кг, высота подъема 45 м</t>
  </si>
  <si>
    <t>91.06.06-048</t>
  </si>
  <si>
    <t>Объём: (0,04)*17,89</t>
  </si>
  <si>
    <t>Средний разряд работы 2,3</t>
  </si>
  <si>
    <t>1-100-23</t>
  </si>
  <si>
    <t>Демонтаж: светильников для люминесцентных ламп</t>
  </si>
  <si>
    <t>ГЭСНр 67-01-004-05</t>
  </si>
  <si>
    <t>157,88</t>
  </si>
  <si>
    <t>Устройство наружного дорожного освещения на объекте "Бабаюрт - Гребенская, км 0 - км 1,8" (1800 п.м.)</t>
  </si>
  <si>
    <t>57.1</t>
  </si>
  <si>
    <t>53.1</t>
  </si>
  <si>
    <t>50.1</t>
  </si>
  <si>
    <t>48.1</t>
  </si>
  <si>
    <t>42.1</t>
  </si>
  <si>
    <t>40.5</t>
  </si>
  <si>
    <t>40.4</t>
  </si>
  <si>
    <t>40.3</t>
  </si>
  <si>
    <t>40.2</t>
  </si>
  <si>
    <t>40.1</t>
  </si>
  <si>
    <t>37.7</t>
  </si>
  <si>
    <t>36.6</t>
  </si>
  <si>
    <t>36.5</t>
  </si>
  <si>
    <t>36.4</t>
  </si>
  <si>
    <t>36.3</t>
  </si>
  <si>
    <t>34.3</t>
  </si>
  <si>
    <t>34.2</t>
  </si>
  <si>
    <t>34.1</t>
  </si>
  <si>
    <t>275,53</t>
  </si>
  <si>
    <t>Объём: (8,0)*0,33</t>
  </si>
  <si>
    <t>Объём: (8,0)*2*0,01</t>
  </si>
  <si>
    <t>Объём: (3,52)*1</t>
  </si>
  <si>
    <t>Объём: (8,0)*0,44</t>
  </si>
  <si>
    <t>Объём: (8,0)*0,45</t>
  </si>
  <si>
    <t>Объём: (8,0)*0,91</t>
  </si>
  <si>
    <t>Объём: (1,8)*0,82</t>
  </si>
  <si>
    <t>10 755,36</t>
  </si>
  <si>
    <t>91,82</t>
  </si>
  <si>
    <t>466,14</t>
  </si>
  <si>
    <t>11 413,49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</si>
</sst>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164" formatCode="0.00;\-0.00;&quot;&quot;"/>
    <numFmt numFmtId="165" formatCode="#\ ###\ ##0.00;\-#\ ###\ ##0.00;&quot;&quot;"/>
    <numFmt numFmtId="166" formatCode="#\ ##0.00;\-#\ ##0.00;&quot;&quot;"/>
    <numFmt numFmtId="167" formatCode="#\ ##0.0000000;\-#\ ##0.0000000;&quot;&quot;"/>
    <numFmt numFmtId="168" formatCode="#\ ##0;\-#\ ##0"/>
    <numFmt numFmtId="169" formatCode="0.#######;\-0.#######;&quot;&quot;"/>
    <numFmt numFmtId="170" formatCode="0.#######;\-0.#######"/>
    <numFmt numFmtId="171" formatCode="0.##;\-0.##;&quot;&quot;"/>
    <numFmt numFmtId="172" formatCode="#\ ##0.##;\-#\ ##0.##"/>
    <numFmt numFmtId="173" formatCode="#\ ##0.##;\-#\ ##0.##;&quot;&quot;"/>
    <numFmt numFmtId="174" formatCode="#\ ##0.#;\-#\ ##0.#"/>
    <numFmt numFmtId="175" formatCode="#\ ##0;\-#\ ##0;&quot;&quot;"/>
    <numFmt numFmtId="176" formatCode="#\ ##0.###;\-#\ ##0.###"/>
    <numFmt numFmtId="177" formatCode="#\ ##0.###;\-#\ ##0.###;&quot;&quot;"/>
    <numFmt numFmtId="178" formatCode="#\ ##0.####;\-#\ ##0.####"/>
    <numFmt numFmtId="179" formatCode="#\ ##0.#######;\-#\ ##0.#######"/>
    <numFmt numFmtId="180" formatCode="#\ ##0.#####;\-#\ ##0.#####"/>
    <numFmt numFmtId="181" formatCode="#\ ##0.######;\-#\ ##0.######"/>
    <numFmt numFmtId="182" formatCode="#\ ##0.######;\-#\ ##0.######;&quot;&quot;"/>
    <numFmt numFmtId="183" formatCode="#\ ##0.#####;\-#\ ##0.#####;&quot;&quot;"/>
    <numFmt numFmtId="184" formatCode="#\ ##0.#;\-#\ ##0.#;&quot;&quot;"/>
    <numFmt numFmtId="185" formatCode="#\ ##0.####;\-#\ ##0.####;&quot;&quot;"/>
  </numFmts>
  <fonts count="43" x14ac:knownFonts="1">
    <font>
      <sz val="9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Verdana"/>
      <family val="2"/>
      <charset val="204"/>
    </font>
    <font>
      <sz val="10"/>
      <name val="Arial Cyr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Verdana"/>
      <family val="2"/>
      <charset val="204"/>
    </font>
    <font>
      <sz val="9"/>
      <name val="Times New Roman"/>
      <family val="1"/>
      <charset val="204"/>
    </font>
    <font>
      <sz val="8"/>
      <name val="Arial Narrow"/>
      <family val="2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name val="Arial"/>
      <family val="2"/>
      <charset val="204"/>
    </font>
    <font>
      <sz val="11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charset val="204"/>
    </font>
    <font>
      <sz val="7"/>
      <name val="Times New Roman"/>
      <charset val="204"/>
    </font>
    <font>
      <sz val="9"/>
      <name val="Times New Roman"/>
      <charset val="204"/>
    </font>
    <font>
      <i/>
      <sz val="9"/>
      <name val="Times New Roman"/>
      <charset val="204"/>
    </font>
    <font>
      <b/>
      <sz val="9"/>
      <name val="Times New Roman"/>
      <charset val="204"/>
    </font>
    <font>
      <i/>
      <sz val="8"/>
      <name val="Times New Roman"/>
      <charset val="204"/>
    </font>
    <font>
      <i/>
      <sz val="7"/>
      <name val="Times New Roman"/>
      <charset val="204"/>
    </font>
    <font>
      <b/>
      <sz val="12"/>
      <name val="Times New Roman"/>
      <charset val="204"/>
    </font>
    <font>
      <b/>
      <sz val="12"/>
      <color rgb="FF000000"/>
      <name val="Times New Roman"/>
      <family val="1"/>
      <charset val="204"/>
    </font>
    <font>
      <sz val="8"/>
      <name val="Verdana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13">
    <xf numFmtId="0" fontId="0" fillId="0" borderId="0"/>
    <xf numFmtId="0" fontId="3" fillId="0" borderId="0">
      <alignment vertical="top"/>
      <protection locked="0"/>
    </xf>
    <xf numFmtId="0" fontId="3" fillId="0" borderId="0"/>
    <xf numFmtId="0" fontId="4" fillId="0" borderId="0"/>
    <xf numFmtId="0" fontId="2" fillId="0" borderId="0"/>
    <xf numFmtId="0" fontId="8" fillId="0" borderId="0">
      <alignment horizontal="left" vertical="top" wrapText="1"/>
    </xf>
    <xf numFmtId="0" fontId="2" fillId="0" borderId="0"/>
    <xf numFmtId="0" fontId="3" fillId="0" borderId="0"/>
    <xf numFmtId="0" fontId="31" fillId="0" borderId="0"/>
    <xf numFmtId="0" fontId="32" fillId="0" borderId="0"/>
    <xf numFmtId="0" fontId="33" fillId="0" borderId="0"/>
    <xf numFmtId="0" fontId="1" fillId="0" borderId="0"/>
    <xf numFmtId="0" fontId="42" fillId="0" borderId="0"/>
  </cellStyleXfs>
  <cellXfs count="225">
    <xf numFmtId="0" fontId="0" fillId="0" borderId="0" xfId="0"/>
    <xf numFmtId="0" fontId="9" fillId="0" borderId="0" xfId="3" applyFont="1" applyAlignment="1">
      <alignment vertical="center"/>
    </xf>
    <xf numFmtId="0" fontId="6" fillId="0" borderId="0" xfId="4" applyFont="1"/>
    <xf numFmtId="0" fontId="10" fillId="0" borderId="0" xfId="4" applyFont="1"/>
    <xf numFmtId="0" fontId="11" fillId="0" borderId="0" xfId="4" applyFont="1"/>
    <xf numFmtId="0" fontId="12" fillId="0" borderId="0" xfId="4" applyFont="1"/>
    <xf numFmtId="2" fontId="13" fillId="0" borderId="0" xfId="4" applyNumberFormat="1" applyFont="1"/>
    <xf numFmtId="2" fontId="11" fillId="0" borderId="0" xfId="4" applyNumberFormat="1" applyFont="1"/>
    <xf numFmtId="2" fontId="14" fillId="0" borderId="0" xfId="4" applyNumberFormat="1" applyFont="1"/>
    <xf numFmtId="2" fontId="12" fillId="0" borderId="0" xfId="4" applyNumberFormat="1" applyFont="1"/>
    <xf numFmtId="0" fontId="16" fillId="0" borderId="1" xfId="6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4" xfId="4" applyFont="1" applyBorder="1" applyAlignment="1">
      <alignment horizontal="center" vertical="center"/>
    </xf>
    <xf numFmtId="0" fontId="6" fillId="0" borderId="4" xfId="4" applyFont="1" applyBorder="1" applyAlignment="1">
      <alignment horizontal="center" vertical="center" wrapText="1"/>
    </xf>
    <xf numFmtId="2" fontId="16" fillId="0" borderId="1" xfId="4" applyNumberFormat="1" applyFont="1" applyBorder="1" applyAlignment="1">
      <alignment horizontal="center" vertical="center" wrapText="1"/>
    </xf>
    <xf numFmtId="2" fontId="6" fillId="0" borderId="1" xfId="4" applyNumberFormat="1" applyFont="1" applyBorder="1" applyAlignment="1">
      <alignment horizontal="center" vertical="center"/>
    </xf>
    <xf numFmtId="2" fontId="6" fillId="0" borderId="1" xfId="4" applyNumberFormat="1" applyFont="1" applyBorder="1" applyAlignment="1">
      <alignment horizontal="center" vertical="center" wrapText="1"/>
    </xf>
    <xf numFmtId="0" fontId="6" fillId="0" borderId="4" xfId="4" applyFont="1" applyBorder="1" applyAlignment="1">
      <alignment horizontal="center" vertical="top" wrapText="1"/>
    </xf>
    <xf numFmtId="0" fontId="6" fillId="0" borderId="1" xfId="4" applyFont="1" applyBorder="1" applyAlignment="1">
      <alignment horizontal="center" vertical="top" wrapText="1"/>
    </xf>
    <xf numFmtId="2" fontId="17" fillId="0" borderId="1" xfId="4" applyNumberFormat="1" applyFont="1" applyBorder="1" applyAlignment="1">
      <alignment horizontal="center" vertical="top" wrapText="1"/>
    </xf>
    <xf numFmtId="49" fontId="18" fillId="0" borderId="1" xfId="4" applyNumberFormat="1" applyFont="1" applyBorder="1" applyAlignment="1">
      <alignment horizontal="center" vertical="center" wrapText="1"/>
    </xf>
    <xf numFmtId="2" fontId="11" fillId="0" borderId="1" xfId="4" applyNumberFormat="1" applyFont="1" applyBorder="1" applyAlignment="1" applyProtection="1">
      <alignment horizontal="center" vertical="center" wrapText="1"/>
      <protection locked="0"/>
    </xf>
    <xf numFmtId="0" fontId="6" fillId="0" borderId="8" xfId="4" applyFont="1" applyBorder="1" applyAlignment="1">
      <alignment horizontal="center" vertical="top" wrapText="1"/>
    </xf>
    <xf numFmtId="0" fontId="19" fillId="0" borderId="0" xfId="4" applyFont="1" applyAlignment="1">
      <alignment horizontal="right" vertical="center" wrapText="1"/>
    </xf>
    <xf numFmtId="2" fontId="6" fillId="0" borderId="1" xfId="4" applyNumberFormat="1" applyFont="1" applyBorder="1" applyAlignment="1">
      <alignment horizontal="center" vertical="top" wrapText="1"/>
    </xf>
    <xf numFmtId="2" fontId="7" fillId="0" borderId="1" xfId="4" applyNumberFormat="1" applyFont="1" applyBorder="1" applyAlignment="1">
      <alignment horizontal="center" vertical="top" wrapText="1"/>
    </xf>
    <xf numFmtId="0" fontId="19" fillId="0" borderId="0" xfId="4" applyFont="1"/>
    <xf numFmtId="49" fontId="16" fillId="0" borderId="1" xfId="4" applyNumberFormat="1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18" fillId="0" borderId="4" xfId="4" applyFont="1" applyBorder="1" applyAlignment="1">
      <alignment horizontal="center" vertical="center" wrapText="1"/>
    </xf>
    <xf numFmtId="2" fontId="7" fillId="0" borderId="0" xfId="4" applyNumberFormat="1" applyFont="1" applyAlignment="1">
      <alignment horizontal="center" vertical="top" wrapText="1"/>
    </xf>
    <xf numFmtId="0" fontId="20" fillId="0" borderId="4" xfId="4" applyFont="1" applyBorder="1" applyAlignment="1">
      <alignment horizontal="center" vertical="top" wrapText="1"/>
    </xf>
    <xf numFmtId="0" fontId="7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left" vertical="top" wrapText="1"/>
    </xf>
    <xf numFmtId="2" fontId="7" fillId="0" borderId="1" xfId="4" applyNumberFormat="1" applyFont="1" applyBorder="1" applyAlignment="1">
      <alignment horizontal="center" vertical="center" wrapText="1"/>
    </xf>
    <xf numFmtId="2" fontId="17" fillId="0" borderId="1" xfId="4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2" fontId="21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2" fontId="12" fillId="0" borderId="0" xfId="0" applyNumberFormat="1" applyFont="1"/>
    <xf numFmtId="0" fontId="12" fillId="0" borderId="0" xfId="0" applyFont="1"/>
    <xf numFmtId="0" fontId="16" fillId="0" borderId="4" xfId="4" applyFont="1" applyBorder="1" applyAlignment="1">
      <alignment horizontal="center" vertical="top" wrapText="1"/>
    </xf>
    <xf numFmtId="0" fontId="16" fillId="0" borderId="0" xfId="4" applyFont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0" fillId="0" borderId="0" xfId="0" applyAlignment="1">
      <alignment vertical="center"/>
    </xf>
    <xf numFmtId="0" fontId="16" fillId="0" borderId="0" xfId="4" applyFont="1"/>
    <xf numFmtId="0" fontId="26" fillId="0" borderId="0" xfId="4" applyFont="1"/>
    <xf numFmtId="0" fontId="27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28" fillId="0" borderId="0" xfId="4" applyFont="1"/>
    <xf numFmtId="0" fontId="25" fillId="0" borderId="0" xfId="0" applyFont="1" applyAlignment="1">
      <alignment horizontal="left" vertical="center"/>
    </xf>
    <xf numFmtId="0" fontId="10" fillId="0" borderId="0" xfId="0" applyFont="1"/>
    <xf numFmtId="0" fontId="11" fillId="0" borderId="0" xfId="0" applyFont="1"/>
    <xf numFmtId="0" fontId="6" fillId="0" borderId="0" xfId="0" applyFont="1"/>
    <xf numFmtId="0" fontId="6" fillId="0" borderId="3" xfId="4" applyFont="1" applyBorder="1" applyAlignment="1">
      <alignment horizontal="center" vertical="top" wrapText="1"/>
    </xf>
    <xf numFmtId="0" fontId="16" fillId="0" borderId="9" xfId="4" applyFont="1" applyBorder="1" applyAlignment="1">
      <alignment horizontal="center" vertical="top" wrapText="1"/>
    </xf>
    <xf numFmtId="2" fontId="11" fillId="0" borderId="1" xfId="2" applyNumberFormat="1" applyFont="1" applyBorder="1" applyAlignment="1" applyProtection="1">
      <alignment horizontal="center" vertical="center" wrapText="1"/>
      <protection locked="0"/>
    </xf>
    <xf numFmtId="2" fontId="30" fillId="0" borderId="0" xfId="4" applyNumberFormat="1" applyFont="1"/>
    <xf numFmtId="49" fontId="18" fillId="0" borderId="8" xfId="4" applyNumberFormat="1" applyFont="1" applyBorder="1" applyAlignment="1">
      <alignment horizontal="center" vertical="center" wrapText="1"/>
    </xf>
    <xf numFmtId="4" fontId="6" fillId="0" borderId="1" xfId="4" applyNumberFormat="1" applyFont="1" applyBorder="1" applyAlignment="1">
      <alignment horizontal="center" vertical="top" wrapText="1"/>
    </xf>
    <xf numFmtId="4" fontId="6" fillId="0" borderId="1" xfId="4" applyNumberFormat="1" applyFont="1" applyBorder="1" applyAlignment="1">
      <alignment horizontal="center" vertical="center" wrapText="1"/>
    </xf>
    <xf numFmtId="4" fontId="7" fillId="0" borderId="1" xfId="4" applyNumberFormat="1" applyFont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center" vertical="center" wrapText="1"/>
    </xf>
    <xf numFmtId="4" fontId="17" fillId="0" borderId="1" xfId="4" applyNumberFormat="1" applyFont="1" applyBorder="1" applyAlignment="1">
      <alignment horizontal="center" vertical="center" wrapText="1"/>
    </xf>
    <xf numFmtId="4" fontId="7" fillId="0" borderId="1" xfId="4" applyNumberFormat="1" applyFont="1" applyBorder="1" applyAlignment="1">
      <alignment horizontal="center" vertical="center" wrapText="1"/>
    </xf>
    <xf numFmtId="4" fontId="7" fillId="0" borderId="3" xfId="4" applyNumberFormat="1" applyFont="1" applyBorder="1" applyAlignment="1">
      <alignment horizontal="center" vertical="center" wrapText="1"/>
    </xf>
    <xf numFmtId="0" fontId="7" fillId="0" borderId="0" xfId="3" applyFont="1" applyAlignment="1">
      <alignment horizontal="center" vertical="center"/>
    </xf>
    <xf numFmtId="0" fontId="6" fillId="0" borderId="0" xfId="3" applyFont="1" applyAlignment="1">
      <alignment horizontal="left" vertical="center"/>
    </xf>
    <xf numFmtId="0" fontId="6" fillId="0" borderId="0" xfId="3" applyFont="1" applyAlignment="1">
      <alignment horizontal="center" vertical="center"/>
    </xf>
    <xf numFmtId="0" fontId="7" fillId="0" borderId="0" xfId="3" applyFont="1" applyAlignment="1">
      <alignment horizontal="left" vertical="center"/>
    </xf>
    <xf numFmtId="0" fontId="33" fillId="0" borderId="0" xfId="10"/>
    <xf numFmtId="164" fontId="35" fillId="0" borderId="0" xfId="10" applyNumberFormat="1" applyFont="1" applyAlignment="1">
      <alignment horizontal="right" vertical="top"/>
    </xf>
    <xf numFmtId="0" fontId="35" fillId="0" borderId="0" xfId="10" applyFont="1" applyAlignment="1">
      <alignment horizontal="right" vertical="top"/>
    </xf>
    <xf numFmtId="165" fontId="35" fillId="0" borderId="0" xfId="10" applyNumberFormat="1" applyFont="1" applyAlignment="1">
      <alignment horizontal="right" vertical="top"/>
    </xf>
    <xf numFmtId="164" fontId="36" fillId="0" borderId="0" xfId="10" applyNumberFormat="1" applyFont="1" applyAlignment="1">
      <alignment horizontal="right" vertical="top"/>
    </xf>
    <xf numFmtId="0" fontId="36" fillId="0" borderId="0" xfId="10" applyFont="1" applyAlignment="1">
      <alignment horizontal="right" vertical="top"/>
    </xf>
    <xf numFmtId="166" fontId="35" fillId="0" borderId="0" xfId="10" applyNumberFormat="1" applyFont="1" applyAlignment="1">
      <alignment horizontal="right" vertical="top"/>
    </xf>
    <xf numFmtId="167" fontId="35" fillId="0" borderId="0" xfId="10" applyNumberFormat="1" applyFont="1" applyAlignment="1">
      <alignment horizontal="right" vertical="top"/>
    </xf>
    <xf numFmtId="164" fontId="37" fillId="0" borderId="0" xfId="10" applyNumberFormat="1" applyFont="1" applyAlignment="1">
      <alignment horizontal="right" vertical="top"/>
    </xf>
    <xf numFmtId="0" fontId="37" fillId="0" borderId="0" xfId="10" applyFont="1" applyAlignment="1">
      <alignment horizontal="right" vertical="top"/>
    </xf>
    <xf numFmtId="165" fontId="37" fillId="0" borderId="0" xfId="10" applyNumberFormat="1" applyFont="1" applyAlignment="1">
      <alignment horizontal="right" vertical="top"/>
    </xf>
    <xf numFmtId="166" fontId="37" fillId="0" borderId="5" xfId="10" applyNumberFormat="1" applyFont="1" applyBorder="1" applyAlignment="1">
      <alignment horizontal="right" vertical="top"/>
    </xf>
    <xf numFmtId="0" fontId="33" fillId="0" borderId="5" xfId="10" applyFont="1" applyBorder="1" applyAlignment="1">
      <alignment horizontal="left" vertical="top"/>
    </xf>
    <xf numFmtId="0" fontId="37" fillId="0" borderId="5" xfId="10" applyFont="1" applyBorder="1" applyAlignment="1">
      <alignment horizontal="left" vertical="top"/>
    </xf>
    <xf numFmtId="166" fontId="33" fillId="0" borderId="0" xfId="10" applyNumberFormat="1" applyFont="1" applyAlignment="1">
      <alignment horizontal="right" vertical="top"/>
    </xf>
    <xf numFmtId="168" fontId="33" fillId="0" borderId="0" xfId="10" applyNumberFormat="1" applyFont="1" applyAlignment="1">
      <alignment horizontal="right" vertical="top"/>
    </xf>
    <xf numFmtId="169" fontId="33" fillId="0" borderId="0" xfId="10" applyNumberFormat="1" applyFont="1" applyAlignment="1">
      <alignment horizontal="right" vertical="top"/>
    </xf>
    <xf numFmtId="0" fontId="33" fillId="0" borderId="0" xfId="10" applyFont="1" applyAlignment="1">
      <alignment horizontal="center" vertical="top"/>
    </xf>
    <xf numFmtId="166" fontId="37" fillId="0" borderId="2" xfId="10" applyNumberFormat="1" applyFont="1" applyBorder="1" applyAlignment="1">
      <alignment horizontal="right" vertical="top"/>
    </xf>
    <xf numFmtId="0" fontId="33" fillId="0" borderId="2" xfId="10" applyFont="1" applyBorder="1" applyAlignment="1">
      <alignment horizontal="left" vertical="top"/>
    </xf>
    <xf numFmtId="0" fontId="37" fillId="0" borderId="2" xfId="10" applyFont="1" applyBorder="1" applyAlignment="1">
      <alignment horizontal="left" vertical="top"/>
    </xf>
    <xf numFmtId="170" fontId="33" fillId="0" borderId="0" xfId="10" applyNumberFormat="1" applyFont="1" applyAlignment="1">
      <alignment horizontal="right" vertical="top"/>
    </xf>
    <xf numFmtId="171" fontId="33" fillId="0" borderId="0" xfId="10" applyNumberFormat="1" applyFont="1" applyAlignment="1">
      <alignment horizontal="right" vertical="top"/>
    </xf>
    <xf numFmtId="164" fontId="33" fillId="0" borderId="0" xfId="10" applyNumberFormat="1" applyFont="1" applyAlignment="1">
      <alignment horizontal="right" vertical="top"/>
    </xf>
    <xf numFmtId="172" fontId="33" fillId="0" borderId="0" xfId="10" applyNumberFormat="1" applyFont="1" applyAlignment="1">
      <alignment horizontal="right" vertical="top"/>
    </xf>
    <xf numFmtId="0" fontId="33" fillId="0" borderId="0" xfId="10" applyFont="1" applyAlignment="1">
      <alignment horizontal="center" vertical="top" wrapText="1"/>
    </xf>
    <xf numFmtId="166" fontId="37" fillId="0" borderId="0" xfId="10" applyNumberFormat="1" applyFont="1" applyAlignment="1">
      <alignment horizontal="right" vertical="top"/>
    </xf>
    <xf numFmtId="173" fontId="33" fillId="0" borderId="0" xfId="10" applyNumberFormat="1" applyFont="1" applyAlignment="1">
      <alignment horizontal="right" vertical="top"/>
    </xf>
    <xf numFmtId="174" fontId="33" fillId="0" borderId="0" xfId="10" applyNumberFormat="1" applyFont="1" applyAlignment="1">
      <alignment horizontal="right" vertical="top"/>
    </xf>
    <xf numFmtId="175" fontId="33" fillId="0" borderId="0" xfId="10" applyNumberFormat="1" applyFont="1" applyAlignment="1">
      <alignment horizontal="right" vertical="top"/>
    </xf>
    <xf numFmtId="176" fontId="33" fillId="0" borderId="0" xfId="10" applyNumberFormat="1" applyFont="1" applyAlignment="1">
      <alignment horizontal="right" vertical="top"/>
    </xf>
    <xf numFmtId="177" fontId="33" fillId="0" borderId="0" xfId="10" applyNumberFormat="1" applyFont="1" applyAlignment="1">
      <alignment horizontal="right" vertical="top"/>
    </xf>
    <xf numFmtId="165" fontId="37" fillId="0" borderId="5" xfId="10" applyNumberFormat="1" applyFont="1" applyBorder="1" applyAlignment="1">
      <alignment horizontal="right" vertical="top"/>
    </xf>
    <xf numFmtId="173" fontId="36" fillId="0" borderId="0" xfId="10" applyNumberFormat="1" applyFont="1" applyAlignment="1">
      <alignment horizontal="right" vertical="top"/>
    </xf>
    <xf numFmtId="0" fontId="36" fillId="0" borderId="0" xfId="10" applyFont="1" applyAlignment="1">
      <alignment horizontal="center" vertical="top"/>
    </xf>
    <xf numFmtId="0" fontId="36" fillId="0" borderId="0" xfId="10" applyFont="1" applyAlignment="1">
      <alignment horizontal="left" vertical="top"/>
    </xf>
    <xf numFmtId="178" fontId="33" fillId="0" borderId="0" xfId="10" applyNumberFormat="1" applyFont="1" applyAlignment="1">
      <alignment horizontal="right" vertical="top"/>
    </xf>
    <xf numFmtId="165" fontId="33" fillId="0" borderId="0" xfId="10" applyNumberFormat="1" applyFont="1" applyAlignment="1">
      <alignment horizontal="right" vertical="top"/>
    </xf>
    <xf numFmtId="179" fontId="33" fillId="0" borderId="0" xfId="10" applyNumberFormat="1" applyFont="1" applyAlignment="1">
      <alignment horizontal="right" vertical="top"/>
    </xf>
    <xf numFmtId="180" fontId="33" fillId="0" borderId="0" xfId="10" applyNumberFormat="1" applyFont="1" applyAlignment="1">
      <alignment horizontal="right" vertical="top"/>
    </xf>
    <xf numFmtId="181" fontId="33" fillId="0" borderId="0" xfId="10" applyNumberFormat="1" applyFont="1" applyAlignment="1">
      <alignment horizontal="right" vertical="top"/>
    </xf>
    <xf numFmtId="182" fontId="36" fillId="0" borderId="0" xfId="10" applyNumberFormat="1" applyFont="1" applyAlignment="1">
      <alignment horizontal="right" vertical="top"/>
    </xf>
    <xf numFmtId="183" fontId="33" fillId="0" borderId="0" xfId="10" applyNumberFormat="1" applyFont="1" applyAlignment="1">
      <alignment horizontal="right" vertical="top"/>
    </xf>
    <xf numFmtId="184" fontId="33" fillId="0" borderId="0" xfId="10" applyNumberFormat="1" applyFont="1" applyAlignment="1">
      <alignment horizontal="right" vertical="top"/>
    </xf>
    <xf numFmtId="177" fontId="36" fillId="0" borderId="0" xfId="10" applyNumberFormat="1" applyFont="1" applyAlignment="1">
      <alignment horizontal="right" vertical="top"/>
    </xf>
    <xf numFmtId="184" fontId="36" fillId="0" borderId="0" xfId="10" applyNumberFormat="1" applyFont="1" applyAlignment="1">
      <alignment horizontal="right" vertical="top"/>
    </xf>
    <xf numFmtId="185" fontId="36" fillId="0" borderId="0" xfId="10" applyNumberFormat="1" applyFont="1" applyAlignment="1">
      <alignment horizontal="right" vertical="top"/>
    </xf>
    <xf numFmtId="185" fontId="33" fillId="0" borderId="0" xfId="10" applyNumberFormat="1" applyFont="1" applyAlignment="1">
      <alignment horizontal="right" vertical="top"/>
    </xf>
    <xf numFmtId="175" fontId="36" fillId="0" borderId="0" xfId="10" applyNumberFormat="1" applyFont="1" applyAlignment="1">
      <alignment horizontal="right" vertical="top"/>
    </xf>
    <xf numFmtId="165" fontId="37" fillId="0" borderId="2" xfId="10" applyNumberFormat="1" applyFont="1" applyBorder="1" applyAlignment="1">
      <alignment horizontal="right" vertical="top"/>
    </xf>
    <xf numFmtId="183" fontId="36" fillId="0" borderId="0" xfId="10" applyNumberFormat="1" applyFont="1" applyAlignment="1">
      <alignment horizontal="right" vertical="top"/>
    </xf>
    <xf numFmtId="0" fontId="33" fillId="0" borderId="1" xfId="10" applyFont="1" applyBorder="1" applyAlignment="1">
      <alignment horizontal="center" vertical="center"/>
    </xf>
    <xf numFmtId="0" fontId="11" fillId="0" borderId="0" xfId="11" applyFont="1" applyAlignment="1">
      <alignment vertical="center"/>
    </xf>
    <xf numFmtId="0" fontId="6" fillId="0" borderId="0" xfId="3" applyFont="1" applyAlignment="1">
      <alignment vertical="center"/>
    </xf>
    <xf numFmtId="0" fontId="15" fillId="0" borderId="0" xfId="11" applyFont="1" applyAlignment="1">
      <alignment vertical="center"/>
    </xf>
    <xf numFmtId="0" fontId="12" fillId="0" borderId="0" xfId="11" applyFont="1"/>
    <xf numFmtId="0" fontId="33" fillId="0" borderId="0" xfId="10" applyFont="1" applyAlignment="1">
      <alignment horizontal="left" vertical="top" wrapText="1"/>
    </xf>
    <xf numFmtId="0" fontId="33" fillId="0" borderId="11" xfId="10" applyFont="1" applyBorder="1" applyAlignment="1">
      <alignment horizontal="left" vertical="top" wrapText="1"/>
    </xf>
    <xf numFmtId="0" fontId="40" fillId="0" borderId="11" xfId="10" applyFont="1" applyBorder="1" applyAlignment="1">
      <alignment horizontal="center" vertical="top" wrapText="1"/>
    </xf>
    <xf numFmtId="0" fontId="40" fillId="0" borderId="0" xfId="10" applyFont="1" applyAlignment="1">
      <alignment horizontal="center" vertical="top" wrapText="1"/>
    </xf>
    <xf numFmtId="0" fontId="33" fillId="0" borderId="11" xfId="10" applyFont="1" applyBorder="1" applyAlignment="1">
      <alignment horizontal="center" vertical="top" wrapText="1"/>
    </xf>
    <xf numFmtId="0" fontId="33" fillId="0" borderId="0" xfId="10" applyFont="1" applyAlignment="1">
      <alignment horizontal="right" vertical="top"/>
    </xf>
    <xf numFmtId="0" fontId="33" fillId="0" borderId="0" xfId="10" applyFont="1" applyAlignment="1">
      <alignment horizontal="left" vertical="top"/>
    </xf>
    <xf numFmtId="0" fontId="33" fillId="0" borderId="11" xfId="10" applyFont="1" applyBorder="1" applyAlignment="1">
      <alignment horizontal="center" vertical="top"/>
    </xf>
    <xf numFmtId="0" fontId="37" fillId="0" borderId="0" xfId="10" applyFont="1" applyAlignment="1">
      <alignment horizontal="left" vertical="top"/>
    </xf>
    <xf numFmtId="0" fontId="37" fillId="0" borderId="11" xfId="10" applyFont="1" applyBorder="1" applyAlignment="1">
      <alignment horizontal="right" vertical="top"/>
    </xf>
    <xf numFmtId="0" fontId="33" fillId="0" borderId="1" xfId="10" applyFont="1" applyBorder="1" applyAlignment="1">
      <alignment horizontal="center" vertical="center" wrapText="1"/>
    </xf>
    <xf numFmtId="0" fontId="35" fillId="0" borderId="0" xfId="10" applyFont="1" applyAlignment="1">
      <alignment horizontal="left" vertical="top" wrapText="1"/>
    </xf>
    <xf numFmtId="0" fontId="37" fillId="0" borderId="2" xfId="10" applyFont="1" applyBorder="1" applyAlignment="1">
      <alignment horizontal="left" vertical="top" wrapText="1"/>
    </xf>
    <xf numFmtId="0" fontId="37" fillId="0" borderId="0" xfId="10" applyFont="1" applyAlignment="1">
      <alignment horizontal="left" vertical="top" wrapText="1"/>
    </xf>
    <xf numFmtId="0" fontId="36" fillId="0" borderId="0" xfId="10" applyFont="1" applyAlignment="1">
      <alignment horizontal="left" vertical="top" wrapText="1"/>
    </xf>
    <xf numFmtId="2" fontId="6" fillId="0" borderId="0" xfId="3" applyNumberFormat="1" applyFont="1" applyAlignment="1">
      <alignment horizontal="center" vertical="center"/>
    </xf>
    <xf numFmtId="0" fontId="6" fillId="0" borderId="0" xfId="3" applyFont="1" applyAlignment="1">
      <alignment horizontal="center" vertical="center"/>
    </xf>
    <xf numFmtId="4" fontId="6" fillId="0" borderId="0" xfId="3" applyNumberFormat="1" applyFont="1" applyAlignment="1">
      <alignment horizontal="right" vertical="center"/>
    </xf>
    <xf numFmtId="0" fontId="6" fillId="0" borderId="0" xfId="3" applyFont="1" applyAlignment="1">
      <alignment horizontal="right" vertical="center"/>
    </xf>
    <xf numFmtId="4" fontId="7" fillId="0" borderId="0" xfId="3" applyNumberFormat="1" applyFont="1" applyAlignment="1">
      <alignment horizontal="right" vertical="center"/>
    </xf>
    <xf numFmtId="0" fontId="7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/>
    </xf>
    <xf numFmtId="0" fontId="9" fillId="0" borderId="0" xfId="5" applyFont="1" applyAlignment="1">
      <alignment horizontal="left" vertical="center" wrapText="1"/>
    </xf>
    <xf numFmtId="0" fontId="9" fillId="0" borderId="0" xfId="5" applyFont="1" applyAlignment="1">
      <alignment horizontal="center" vertical="center" wrapText="1"/>
    </xf>
    <xf numFmtId="0" fontId="6" fillId="0" borderId="0" xfId="3" applyFont="1" applyAlignment="1">
      <alignment horizontal="left" vertical="center" wrapText="1"/>
    </xf>
    <xf numFmtId="0" fontId="5" fillId="0" borderId="0" xfId="3" applyFont="1" applyAlignment="1">
      <alignment horizontal="center"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top" wrapText="1"/>
    </xf>
    <xf numFmtId="0" fontId="6" fillId="0" borderId="4" xfId="4" applyFont="1" applyBorder="1" applyAlignment="1">
      <alignment vertical="center" wrapText="1"/>
    </xf>
    <xf numFmtId="0" fontId="6" fillId="0" borderId="5" xfId="4" applyFont="1" applyBorder="1" applyAlignment="1">
      <alignment vertical="center" wrapText="1"/>
    </xf>
    <xf numFmtId="0" fontId="6" fillId="0" borderId="6" xfId="4" applyFont="1" applyBorder="1" applyAlignment="1">
      <alignment vertical="center" wrapText="1"/>
    </xf>
    <xf numFmtId="0" fontId="7" fillId="0" borderId="4" xfId="4" applyFont="1" applyBorder="1" applyAlignment="1">
      <alignment horizontal="center"/>
    </xf>
    <xf numFmtId="0" fontId="7" fillId="0" borderId="2" xfId="4" applyFont="1" applyBorder="1" applyAlignment="1">
      <alignment horizontal="center"/>
    </xf>
    <xf numFmtId="0" fontId="7" fillId="0" borderId="5" xfId="4" applyFont="1" applyBorder="1" applyAlignment="1">
      <alignment horizontal="center"/>
    </xf>
    <xf numFmtId="0" fontId="7" fillId="0" borderId="6" xfId="4" applyFont="1" applyBorder="1" applyAlignment="1">
      <alignment horizontal="center"/>
    </xf>
    <xf numFmtId="0" fontId="6" fillId="0" borderId="4" xfId="4" applyFont="1" applyBorder="1" applyAlignment="1">
      <alignment horizontal="left" vertical="center" wrapText="1"/>
    </xf>
    <xf numFmtId="0" fontId="6" fillId="0" borderId="5" xfId="4" applyFont="1" applyBorder="1" applyAlignment="1">
      <alignment horizontal="left" vertical="center" wrapText="1"/>
    </xf>
    <xf numFmtId="0" fontId="6" fillId="0" borderId="6" xfId="4" applyFont="1" applyBorder="1" applyAlignment="1">
      <alignment horizontal="left" vertical="center" wrapText="1"/>
    </xf>
    <xf numFmtId="0" fontId="6" fillId="0" borderId="0" xfId="4" applyFont="1" applyAlignment="1">
      <alignment horizontal="left"/>
    </xf>
    <xf numFmtId="0" fontId="17" fillId="0" borderId="5" xfId="4" applyFont="1" applyBorder="1" applyAlignment="1">
      <alignment horizontal="center" vertical="top" wrapText="1"/>
    </xf>
    <xf numFmtId="0" fontId="17" fillId="0" borderId="6" xfId="4" applyFont="1" applyBorder="1" applyAlignment="1">
      <alignment horizontal="center" vertical="top" wrapText="1"/>
    </xf>
    <xf numFmtId="0" fontId="7" fillId="0" borderId="4" xfId="4" applyFont="1" applyBorder="1" applyAlignment="1">
      <alignment horizontal="center" vertical="top" wrapText="1"/>
    </xf>
    <xf numFmtId="0" fontId="7" fillId="0" borderId="5" xfId="4" applyFont="1" applyBorder="1" applyAlignment="1">
      <alignment horizontal="center" vertical="top" wrapText="1"/>
    </xf>
    <xf numFmtId="0" fontId="7" fillId="0" borderId="6" xfId="4" applyFont="1" applyBorder="1" applyAlignment="1">
      <alignment horizontal="center" vertical="top" wrapText="1"/>
    </xf>
    <xf numFmtId="0" fontId="6" fillId="0" borderId="3" xfId="6" applyFont="1" applyBorder="1" applyAlignment="1">
      <alignment horizontal="center" vertical="center" wrapText="1"/>
    </xf>
    <xf numFmtId="0" fontId="6" fillId="0" borderId="7" xfId="6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6" fillId="0" borderId="4" xfId="4" applyFont="1" applyBorder="1" applyAlignment="1">
      <alignment horizontal="center" vertical="center"/>
    </xf>
    <xf numFmtId="0" fontId="6" fillId="0" borderId="5" xfId="4" applyFont="1" applyBorder="1" applyAlignment="1">
      <alignment horizontal="center" vertical="center"/>
    </xf>
    <xf numFmtId="0" fontId="6" fillId="0" borderId="6" xfId="4" applyFont="1" applyBorder="1" applyAlignment="1">
      <alignment horizontal="center" vertical="center"/>
    </xf>
    <xf numFmtId="0" fontId="6" fillId="0" borderId="1" xfId="4" applyFont="1" applyBorder="1" applyAlignment="1">
      <alignment horizontal="center" vertical="center"/>
    </xf>
    <xf numFmtId="0" fontId="6" fillId="0" borderId="0" xfId="4" applyFont="1" applyAlignment="1">
      <alignment horizontal="center"/>
    </xf>
    <xf numFmtId="0" fontId="11" fillId="0" borderId="0" xfId="4" applyFont="1" applyAlignment="1">
      <alignment horizontal="center"/>
    </xf>
    <xf numFmtId="0" fontId="15" fillId="0" borderId="0" xfId="4" applyFont="1" applyAlignment="1">
      <alignment horizontal="center"/>
    </xf>
    <xf numFmtId="0" fontId="11" fillId="0" borderId="0" xfId="4" applyFont="1" applyAlignment="1">
      <alignment horizontal="center" vertical="top" wrapText="1"/>
    </xf>
    <xf numFmtId="0" fontId="22" fillId="0" borderId="2" xfId="4" applyFont="1" applyBorder="1" applyAlignment="1">
      <alignment horizontal="left" vertical="top" wrapText="1"/>
    </xf>
    <xf numFmtId="0" fontId="7" fillId="0" borderId="9" xfId="4" applyFont="1" applyBorder="1" applyAlignment="1">
      <alignment horizontal="left" vertical="top" wrapText="1"/>
    </xf>
    <xf numFmtId="0" fontId="7" fillId="0" borderId="2" xfId="4" applyFont="1" applyBorder="1" applyAlignment="1">
      <alignment horizontal="left" vertical="top" wrapText="1"/>
    </xf>
    <xf numFmtId="0" fontId="7" fillId="0" borderId="10" xfId="4" applyFont="1" applyBorder="1" applyAlignment="1">
      <alignment horizontal="left" vertical="top" wrapText="1"/>
    </xf>
    <xf numFmtId="0" fontId="17" fillId="0" borderId="4" xfId="4" applyFont="1" applyBorder="1" applyAlignment="1">
      <alignment horizontal="center" vertical="top" wrapText="1"/>
    </xf>
    <xf numFmtId="0" fontId="7" fillId="0" borderId="4" xfId="4" applyFont="1" applyBorder="1" applyAlignment="1">
      <alignment horizontal="left" vertical="top" wrapText="1"/>
    </xf>
    <xf numFmtId="0" fontId="7" fillId="0" borderId="5" xfId="4" applyFont="1" applyBorder="1" applyAlignment="1">
      <alignment horizontal="left" vertical="top" wrapText="1"/>
    </xf>
    <xf numFmtId="0" fontId="7" fillId="0" borderId="6" xfId="4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7" fillId="0" borderId="4" xfId="4" applyFont="1" applyBorder="1" applyAlignment="1">
      <alignment horizontal="center" vertical="center" wrapText="1"/>
    </xf>
    <xf numFmtId="0" fontId="17" fillId="0" borderId="5" xfId="4" applyFont="1" applyBorder="1" applyAlignment="1">
      <alignment horizontal="center" vertical="center" wrapText="1"/>
    </xf>
    <xf numFmtId="0" fontId="17" fillId="0" borderId="6" xfId="4" applyFont="1" applyBorder="1" applyAlignment="1">
      <alignment horizontal="center" vertical="center" wrapText="1"/>
    </xf>
    <xf numFmtId="0" fontId="6" fillId="0" borderId="4" xfId="4" applyFont="1" applyBorder="1" applyAlignment="1">
      <alignment vertical="top" wrapText="1"/>
    </xf>
    <xf numFmtId="0" fontId="6" fillId="0" borderId="5" xfId="4" applyFont="1" applyBorder="1" applyAlignment="1">
      <alignment vertical="top" wrapText="1"/>
    </xf>
    <xf numFmtId="0" fontId="6" fillId="0" borderId="6" xfId="4" applyFont="1" applyBorder="1" applyAlignment="1">
      <alignment vertical="top" wrapText="1"/>
    </xf>
    <xf numFmtId="0" fontId="25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22" fillId="0" borderId="0" xfId="4" applyFont="1" applyAlignment="1">
      <alignment horizontal="left" vertical="top" wrapText="1"/>
    </xf>
    <xf numFmtId="0" fontId="33" fillId="0" borderId="0" xfId="10" applyFont="1" applyAlignment="1">
      <alignment horizontal="left" vertical="top" wrapText="1"/>
    </xf>
    <xf numFmtId="0" fontId="33" fillId="0" borderId="11" xfId="10" applyFont="1" applyBorder="1" applyAlignment="1">
      <alignment horizontal="left" vertical="top" wrapText="1"/>
    </xf>
    <xf numFmtId="0" fontId="39" fillId="0" borderId="0" xfId="10" applyFont="1" applyAlignment="1">
      <alignment horizontal="center" vertical="top"/>
    </xf>
    <xf numFmtId="0" fontId="40" fillId="0" borderId="11" xfId="10" applyFont="1" applyBorder="1" applyAlignment="1">
      <alignment horizontal="center" vertical="top" wrapText="1"/>
    </xf>
    <xf numFmtId="0" fontId="40" fillId="0" borderId="0" xfId="10" applyFont="1" applyAlignment="1">
      <alignment horizontal="center" vertical="top" wrapText="1"/>
    </xf>
    <xf numFmtId="0" fontId="33" fillId="0" borderId="11" xfId="10" applyFont="1" applyBorder="1" applyAlignment="1">
      <alignment horizontal="center" vertical="top" wrapText="1"/>
    </xf>
    <xf numFmtId="0" fontId="33" fillId="0" borderId="0" xfId="10" applyFont="1" applyAlignment="1">
      <alignment horizontal="right" vertical="top"/>
    </xf>
    <xf numFmtId="0" fontId="33" fillId="0" borderId="0" xfId="10" applyFont="1" applyAlignment="1">
      <alignment horizontal="left" vertical="top"/>
    </xf>
    <xf numFmtId="0" fontId="33" fillId="0" borderId="11" xfId="10" applyFont="1" applyBorder="1" applyAlignment="1">
      <alignment horizontal="center" vertical="top"/>
    </xf>
    <xf numFmtId="0" fontId="33" fillId="0" borderId="11" xfId="10" applyFont="1" applyBorder="1" applyAlignment="1">
      <alignment horizontal="left" vertical="top"/>
    </xf>
    <xf numFmtId="0" fontId="35" fillId="0" borderId="11" xfId="10" applyFont="1" applyBorder="1" applyAlignment="1">
      <alignment horizontal="left" vertical="top"/>
    </xf>
    <xf numFmtId="0" fontId="37" fillId="0" borderId="0" xfId="10" applyFont="1" applyAlignment="1">
      <alignment horizontal="left" vertical="top"/>
    </xf>
    <xf numFmtId="0" fontId="37" fillId="0" borderId="11" xfId="10" applyFont="1" applyBorder="1" applyAlignment="1">
      <alignment horizontal="right" vertical="top"/>
    </xf>
    <xf numFmtId="181" fontId="37" fillId="0" borderId="11" xfId="10" applyNumberFormat="1" applyFont="1" applyBorder="1" applyAlignment="1">
      <alignment horizontal="right" vertical="top"/>
    </xf>
    <xf numFmtId="0" fontId="38" fillId="0" borderId="0" xfId="10" applyFont="1" applyAlignment="1">
      <alignment horizontal="left" vertical="top"/>
    </xf>
    <xf numFmtId="180" fontId="37" fillId="0" borderId="11" xfId="10" applyNumberFormat="1" applyFont="1" applyBorder="1" applyAlignment="1">
      <alignment horizontal="right" vertical="top"/>
    </xf>
    <xf numFmtId="0" fontId="33" fillId="0" borderId="1" xfId="10" applyFont="1" applyBorder="1" applyAlignment="1">
      <alignment horizontal="center" vertical="center" wrapText="1"/>
    </xf>
    <xf numFmtId="0" fontId="35" fillId="0" borderId="0" xfId="10" applyFont="1" applyAlignment="1">
      <alignment horizontal="left" vertical="top"/>
    </xf>
    <xf numFmtId="0" fontId="35" fillId="0" borderId="0" xfId="10" applyFont="1" applyAlignment="1">
      <alignment horizontal="left" vertical="top" wrapText="1"/>
    </xf>
    <xf numFmtId="0" fontId="37" fillId="0" borderId="2" xfId="10" applyFont="1" applyBorder="1" applyAlignment="1">
      <alignment horizontal="left" vertical="top" wrapText="1"/>
    </xf>
    <xf numFmtId="0" fontId="37" fillId="0" borderId="0" xfId="10" applyFont="1" applyAlignment="1">
      <alignment horizontal="left" vertical="top" wrapText="1"/>
    </xf>
    <xf numFmtId="0" fontId="36" fillId="0" borderId="0" xfId="10" applyFont="1" applyAlignment="1">
      <alignment horizontal="left" vertical="top" wrapText="1"/>
    </xf>
    <xf numFmtId="0" fontId="34" fillId="0" borderId="0" xfId="10" applyFont="1" applyAlignment="1">
      <alignment horizontal="center" vertical="top"/>
    </xf>
  </cellXfs>
  <cellStyles count="13">
    <cellStyle name="Обычный" xfId="0" builtinId="0"/>
    <cellStyle name="Обычный 10" xfId="12"/>
    <cellStyle name="Обычный 2" xfId="1"/>
    <cellStyle name="Обычный 2 2" xfId="7"/>
    <cellStyle name="Обычный 2 3" xfId="11"/>
    <cellStyle name="Обычный 3" xfId="2"/>
    <cellStyle name="Обычный 3 2" xfId="4"/>
    <cellStyle name="Обычный 4" xfId="5"/>
    <cellStyle name="Обычный 5" xfId="6"/>
    <cellStyle name="Обычный 6" xfId="8"/>
    <cellStyle name="Обычный 7" xfId="3"/>
    <cellStyle name="Обычный 8" xfId="9"/>
    <cellStyle name="Обычный 9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24" Type="http://schemas.microsoft.com/office/2017/10/relationships/person" Target="persons/person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6;&#1072;&#1073;&#1086;&#1095;&#1072;&#1103;%20&#1052;&#1091;&#1084;&#1080;&#1085;&#1072;&#1090;\12.&#1043;&#1086;&#1088;&#1103;&#1095;&#1080;&#1081;%20&#1050;&#1083;&#1102;&#1095;_&#1047;&#1040;&#1050;&#1056;&#1067;&#1058;%202020&#1075;\&#1050;&#1086;&#1085;&#1090;&#1088;&#1072;&#1082;&#1090;_%20&#1043;&#1086;&#1088;&#1103;&#1095;&#1080;&#1081;%20&#1050;&#1083;&#1102;&#1095;\&#1055;&#1088;&#1080;&#1083;&#1086;&#1078;&#1077;&#1085;&#1080;&#1077;%20&#8470;%202%20&#1082;%20&#1043;&#1050;%20846\&#1057;&#1057;&#105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6;&#1040;&#1041;&#1054;&#1058;&#1040;\2016%20&#1075;&#1086;&#1076;\&#1054;&#1073;&#1088;&#1072;&#1079;&#1094;&#1099;\&#1042;&#1077;&#1076;&#1086;&#1084;&#1086;&#1089;&#1090;&#1100;%20&#1089;&#1090;&#1088;&#1086;&#1080;&#1090;&#1077;&#1083;&#1100;&#1085;&#1099;&#1093;%20&#1086;&#1090;&#1093;&#1086;&#1076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\Obmen\&#1062;&#1077;&#1085;&#1072;%20&#1047;&#1072;&#1082;&#1072;&#1079;&#1095;&#1080;&#1082;&#1072;\&#1056;&#1072;&#1089;&#1095;&#1077;&#1090;%20&#1094;&#1077;&#1085;&#1099;%20%20&#1047;&#1072;&#1082;&#1072;&#1079;&#1095;&#1080;&#1082;&#1072;%20&#1087;&#1086;%20&#1050;&#1072;&#1083;&#1080;&#1085;&#1080;&#1085;&#1089;&#1082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 Данные"/>
      <sheetName val="ПЗ"/>
      <sheetName val="ССР (баз)"/>
      <sheetName val="Перев.раб. (баз)"/>
      <sheetName val="Вед воз сумм (баз)"/>
      <sheetName val="зимние (баз)"/>
      <sheetName val="ССР ТОРГИ"/>
      <sheetName val="ССР (тек)"/>
      <sheetName val="Вед воз сумм"/>
      <sheetName val="Перев.раб."/>
      <sheetName val="зимние"/>
      <sheetName val="Отходы"/>
      <sheetName val="Отходы (2)"/>
      <sheetName val="Ультрозвук.исл."/>
      <sheetName val="Ведомость отходов"/>
      <sheetName val="Зеленые насаждения"/>
      <sheetName val="норм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71">
          <cell r="G71">
            <v>338.209</v>
          </cell>
        </row>
      </sheetData>
      <sheetData sheetId="15"/>
      <sheetData sheetId="16">
        <row r="1">
          <cell r="A1" t="str">
            <v>Капитальный ремонт</v>
          </cell>
          <cell r="E1" t="str">
            <v>3кв. 2014</v>
          </cell>
          <cell r="F1" t="str">
            <v>№3 (2014)</v>
          </cell>
          <cell r="G1" t="str">
            <v>2014 год</v>
          </cell>
          <cell r="J1" t="str">
            <v>Земляное полотно из обыкновенных грунтов</v>
          </cell>
          <cell r="K1">
            <v>2.1</v>
          </cell>
          <cell r="L1" t="str">
            <v>3.2.1</v>
          </cell>
          <cell r="N1" t="str">
            <v>Краснодарский край, за исключением указанных ниже городов и побережья Черного моря</v>
          </cell>
          <cell r="O1">
            <v>1</v>
          </cell>
        </row>
        <row r="2">
          <cell r="A2" t="str">
            <v>Реконструкция</v>
          </cell>
          <cell r="E2" t="str">
            <v>4кв. 2014</v>
          </cell>
          <cell r="F2" t="str">
            <v>№4 (2014)</v>
          </cell>
          <cell r="G2" t="str">
            <v>2014 год</v>
          </cell>
          <cell r="J2" t="str">
            <v>Земляное полотно из дренирующих грунтов</v>
          </cell>
          <cell r="K2">
            <v>0.5</v>
          </cell>
          <cell r="L2" t="str">
            <v>3.2.2</v>
          </cell>
          <cell r="N2" t="str">
            <v>г.Новороссийск</v>
          </cell>
          <cell r="O2">
            <v>0.7</v>
          </cell>
        </row>
        <row r="3">
          <cell r="A3" t="str">
            <v>Строительство</v>
          </cell>
          <cell r="E3" t="str">
            <v>1кв. 2015</v>
          </cell>
          <cell r="F3" t="str">
            <v>№1 (2015)</v>
          </cell>
          <cell r="G3" t="str">
            <v>2015 год</v>
          </cell>
          <cell r="J3" t="str">
            <v>Земляное полотно из скальных грунтов</v>
          </cell>
          <cell r="K3">
            <v>0.2</v>
          </cell>
          <cell r="L3" t="str">
            <v>3.2.3</v>
          </cell>
          <cell r="N3" t="str">
            <v>г.Анапа, г.Геленджик, Красная поляна</v>
          </cell>
          <cell r="O3">
            <v>0.3</v>
          </cell>
        </row>
        <row r="4">
          <cell r="A4" t="str">
            <v>Благоустройство городов и поселков (включая работы по устройству улиц, проездов, тротуаров, зеленых насаждений)</v>
          </cell>
          <cell r="B4">
            <v>1.4999999999999999E-2</v>
          </cell>
          <cell r="C4" t="str">
            <v>п.4.1.3</v>
          </cell>
          <cell r="E4" t="str">
            <v>2кв. 2015</v>
          </cell>
          <cell r="F4" t="str">
            <v>№2 (2015)</v>
          </cell>
          <cell r="G4" t="str">
            <v>2015 год</v>
          </cell>
          <cell r="J4" t="str">
            <v>Дорожная одежда (покрытие из сборных железобетонных плит)</v>
          </cell>
          <cell r="K4">
            <v>0.3</v>
          </cell>
          <cell r="L4" t="str">
            <v>3.9.1</v>
          </cell>
          <cell r="N4" t="str">
            <v>Побережье Черного моря за исключением указанных выше городов</v>
          </cell>
          <cell r="O4">
            <v>0</v>
          </cell>
        </row>
        <row r="5">
          <cell r="A5" t="str">
            <v>Городские телефонные сети. Межстанционные линии связи и узлы</v>
          </cell>
          <cell r="B5">
            <v>2.4E-2</v>
          </cell>
          <cell r="C5" t="str">
            <v>п.5.3.3</v>
          </cell>
          <cell r="E5" t="str">
            <v>3кв. 2015</v>
          </cell>
          <cell r="F5" t="str">
            <v>№3 (2015)</v>
          </cell>
          <cell r="G5" t="str">
            <v>2015 год</v>
          </cell>
          <cell r="J5" t="str">
            <v>Дорожная одежда (покрытие цементно-бетонное)</v>
          </cell>
          <cell r="K5">
            <v>1.3</v>
          </cell>
          <cell r="L5" t="str">
            <v>3.9.2</v>
          </cell>
        </row>
        <row r="6">
          <cell r="A6" t="str">
            <v>Воздушные линии электропередачи, включая осветительные, трансформаторные подстанции 0,4-35 кВ</v>
          </cell>
          <cell r="B6">
            <v>2.5000000000000001E-2</v>
          </cell>
          <cell r="C6" t="str">
            <v>п.2.7</v>
          </cell>
          <cell r="E6" t="str">
            <v>4кв. 2015</v>
          </cell>
          <cell r="F6" t="str">
            <v>№4 (2015)</v>
          </cell>
          <cell r="G6" t="str">
            <v>2015 год</v>
          </cell>
          <cell r="J6" t="str">
            <v>Дорожная одежда (покрытие асфальтобетонное)</v>
          </cell>
          <cell r="K6">
            <v>1</v>
          </cell>
          <cell r="L6" t="str">
            <v>3.9.3</v>
          </cell>
        </row>
        <row r="7">
          <cell r="A7" t="str">
            <v>Магистральные газопроводы и нефтепроводы вне городов линейная часть (включая электрохимизацию и технические линии связи)</v>
          </cell>
          <cell r="B7">
            <v>2.7000000000000003E-2</v>
          </cell>
          <cell r="C7" t="str">
            <v>п.5.6.2.2</v>
          </cell>
          <cell r="E7" t="str">
            <v>1кв. 2016</v>
          </cell>
          <cell r="F7" t="str">
            <v>№1 (2016)</v>
          </cell>
          <cell r="G7" t="str">
            <v>2016 год</v>
          </cell>
          <cell r="J7" t="str">
            <v>Дорожная одежда (покрытие чёрное щебёночное)</v>
          </cell>
          <cell r="K7">
            <v>1</v>
          </cell>
          <cell r="L7" t="str">
            <v>3.9.4</v>
          </cell>
        </row>
        <row r="8">
          <cell r="A8" t="str">
            <v>Магистральные трубопроводы вне городов водоснабжение, канализация</v>
          </cell>
          <cell r="B8">
            <v>2.8999999999999998E-2</v>
          </cell>
          <cell r="C8" t="str">
            <v>п.5.6.1</v>
          </cell>
          <cell r="E8" t="str">
            <v>2кв. 2016</v>
          </cell>
          <cell r="F8" t="str">
            <v>№2 (2016)</v>
          </cell>
          <cell r="G8" t="str">
            <v>2016 год</v>
          </cell>
          <cell r="J8" t="str">
            <v>Дорожная одежда (покрытие гравийное или щебёночное)</v>
          </cell>
          <cell r="K8">
            <v>0.4</v>
          </cell>
          <cell r="L8" t="str">
            <v>3.9.5</v>
          </cell>
        </row>
        <row r="9">
          <cell r="A9" t="str">
            <v>Воздушные линии электропередачи 35 кВ и выше</v>
          </cell>
          <cell r="B9">
            <v>3.3000000000000002E-2</v>
          </cell>
          <cell r="C9" t="str">
            <v>п.2.5</v>
          </cell>
          <cell r="E9" t="str">
            <v>3кв. 2016</v>
          </cell>
          <cell r="F9" t="str">
            <v>№3 (2016)</v>
          </cell>
          <cell r="G9" t="str">
            <v>2016 год</v>
          </cell>
          <cell r="J9" t="str">
            <v>Здания и сооружения дорожной службы (покрытие из сборных железобетонных плит)</v>
          </cell>
          <cell r="K9">
            <v>0.3</v>
          </cell>
          <cell r="L9" t="str">
            <v>3.9.1</v>
          </cell>
        </row>
        <row r="10">
          <cell r="A10" t="str">
            <v>Объекты радиовещания и телевидения</v>
          </cell>
          <cell r="B10">
            <v>3.7999999999999999E-2</v>
          </cell>
          <cell r="C10" t="str">
            <v>п.5.3.5</v>
          </cell>
          <cell r="E10" t="str">
            <v>4кв. 2016</v>
          </cell>
          <cell r="F10" t="str">
            <v>№4 (2016)</v>
          </cell>
          <cell r="G10" t="str">
            <v>2016 год</v>
          </cell>
          <cell r="J10" t="str">
            <v>Здания и сооружения дорожной службы (покрытие цементно-бетонное)</v>
          </cell>
          <cell r="K10">
            <v>1.3</v>
          </cell>
          <cell r="L10" t="str">
            <v>3.9.2</v>
          </cell>
        </row>
        <row r="11">
          <cell r="A11" t="str">
            <v>Трансформаторные подстанции 35 кВ и выше и прочие объекты энергетического строительства</v>
          </cell>
          <cell r="B11">
            <v>3.9E-2</v>
          </cell>
          <cell r="C11" t="str">
            <v>п.2.6</v>
          </cell>
          <cell r="E11" t="str">
            <v>1кв. 2017</v>
          </cell>
          <cell r="F11" t="str">
            <v>№1 (2017)</v>
          </cell>
          <cell r="G11" t="str">
            <v>2017 год</v>
          </cell>
          <cell r="J11" t="str">
            <v>Здания и сооружения дорожной службы (покрытие асфальтобетонное)</v>
          </cell>
          <cell r="K11">
            <v>1</v>
          </cell>
          <cell r="L11" t="str">
            <v>3.9.3</v>
          </cell>
        </row>
        <row r="12">
          <cell r="A12" t="str">
            <v>При получении асфальтобетона и цементобетона для покрытия дорог от действующих стационарных предприятий</v>
          </cell>
          <cell r="B12">
            <v>4.0999999999999995E-2</v>
          </cell>
          <cell r="C12" t="str">
            <v>п.3.5.2</v>
          </cell>
          <cell r="E12" t="str">
            <v>2кв. 2017</v>
          </cell>
          <cell r="F12" t="str">
            <v>№2 (2017)</v>
          </cell>
          <cell r="G12" t="str">
            <v>2017 год</v>
          </cell>
          <cell r="J12" t="str">
            <v>Здания и сооружения дорожной службы (покрытие чёрное щебёночное)</v>
          </cell>
          <cell r="K12">
            <v>1</v>
          </cell>
          <cell r="L12" t="str">
            <v>3.9.4</v>
          </cell>
        </row>
        <row r="13">
          <cell r="A13" t="str">
            <v>Городские мосты и путепроводы в местах постоянной дислокации мостостроительных организаций</v>
          </cell>
          <cell r="B13">
            <v>4.2000000000000003E-2</v>
          </cell>
          <cell r="C13" t="str">
            <v>п.3.8.1</v>
          </cell>
          <cell r="E13" t="str">
            <v>3кв. 2017</v>
          </cell>
          <cell r="F13" t="str">
            <v>№3 (2017)</v>
          </cell>
          <cell r="G13" t="str">
            <v>2017 год</v>
          </cell>
          <cell r="J13" t="str">
            <v>Здания и сооружения дорожной службы (покрытие гравийное или щебёночное)</v>
          </cell>
          <cell r="K13">
            <v>0.4</v>
          </cell>
          <cell r="L13" t="str">
            <v>3.9.5</v>
          </cell>
        </row>
        <row r="14">
          <cell r="A14" t="str">
            <v>Станционные сооружения, кабельные и воздушные магистрали. Кабельные и воздушные линии зоновой (межобластной) и сельской связи</v>
          </cell>
          <cell r="B14">
            <v>4.7E-2</v>
          </cell>
          <cell r="C14" t="str">
            <v>п.5.3.2</v>
          </cell>
          <cell r="E14" t="str">
            <v>4кв. 2017</v>
          </cell>
          <cell r="F14" t="str">
            <v>№4 (2017)</v>
          </cell>
          <cell r="G14" t="str">
            <v>2017 год</v>
          </cell>
          <cell r="J14" t="str">
            <v>Железобетонные пролетные строения</v>
          </cell>
          <cell r="K14">
            <v>1.5</v>
          </cell>
          <cell r="L14" t="str">
            <v>4.1</v>
          </cell>
        </row>
        <row r="15">
          <cell r="A15" t="str">
            <v>Городские мосты и путепроводы в остальных пунктах</v>
          </cell>
          <cell r="B15">
            <v>0.06</v>
          </cell>
          <cell r="C15" t="str">
            <v>п.3.8.2</v>
          </cell>
          <cell r="E15" t="str">
            <v>1кв. 2018</v>
          </cell>
          <cell r="F15" t="str">
            <v>№1 (2018)</v>
          </cell>
          <cell r="G15" t="str">
            <v>2018 год</v>
          </cell>
          <cell r="J15" t="str">
            <v>Металлические пролетные строения</v>
          </cell>
          <cell r="K15">
            <v>0.6</v>
          </cell>
          <cell r="L15" t="str">
            <v>4.2</v>
          </cell>
        </row>
        <row r="16">
          <cell r="A16" t="str">
            <v>При использовании для строительства дорог временных передвижных асфальтобетонных и цементнобетонных заводов</v>
          </cell>
          <cell r="B16">
            <v>6.4000000000000001E-2</v>
          </cell>
          <cell r="C16" t="str">
            <v>п.3.5.1</v>
          </cell>
          <cell r="E16" t="str">
            <v>2кв. 2018</v>
          </cell>
          <cell r="F16" t="str">
            <v>№2 (2018)</v>
          </cell>
          <cell r="G16" t="str">
            <v>2018 год</v>
          </cell>
          <cell r="J16" t="str">
            <v>Железобетонные пролетные строения более 50 метров</v>
          </cell>
          <cell r="K16">
            <v>1.5</v>
          </cell>
          <cell r="L16" t="str">
            <v>4.1</v>
          </cell>
        </row>
        <row r="17">
          <cell r="A17" t="str">
            <v>Железнодорожные и автодорожные мосты длиной более 50м и путепроводы</v>
          </cell>
          <cell r="B17">
            <v>0.10099999999999999</v>
          </cell>
          <cell r="C17" t="str">
            <v>п.3.7</v>
          </cell>
          <cell r="E17" t="str">
            <v>3кв. 2018</v>
          </cell>
          <cell r="F17" t="str">
            <v>№3 (2018)</v>
          </cell>
          <cell r="G17" t="str">
            <v>2018 год</v>
          </cell>
          <cell r="J17" t="str">
            <v>Металлические пролетные строения более 50 метров</v>
          </cell>
          <cell r="K17">
            <v>0.6</v>
          </cell>
          <cell r="L17" t="str">
            <v>4.2</v>
          </cell>
        </row>
        <row r="18">
          <cell r="E18" t="str">
            <v>4кв. 2018</v>
          </cell>
          <cell r="F18" t="str">
            <v>№4 (2018)</v>
          </cell>
          <cell r="G18" t="str">
            <v>2018 год</v>
          </cell>
          <cell r="J18" t="str">
            <v>Пересечения и примыкания (покрытие из сборных железобетонных плит)</v>
          </cell>
          <cell r="K18">
            <v>0.3</v>
          </cell>
          <cell r="L18" t="str">
            <v>3.9.1</v>
          </cell>
        </row>
        <row r="19">
          <cell r="E19" t="str">
            <v>1кв. 2019</v>
          </cell>
          <cell r="F19" t="str">
            <v>№1 (2019)</v>
          </cell>
          <cell r="G19" t="str">
            <v>2019 год</v>
          </cell>
          <cell r="J19" t="str">
            <v>Пересечения и примыкания (покрытие цементно-бетонное)</v>
          </cell>
          <cell r="K19">
            <v>1.3</v>
          </cell>
          <cell r="L19" t="str">
            <v>3.9.2</v>
          </cell>
        </row>
        <row r="20">
          <cell r="E20" t="str">
            <v>2кв. 2019</v>
          </cell>
          <cell r="F20" t="str">
            <v>№2 (2019)</v>
          </cell>
          <cell r="G20" t="str">
            <v>2019 год</v>
          </cell>
          <cell r="J20" t="str">
            <v>Пересечения и примыкания (покрытие асфальтобетонное)</v>
          </cell>
          <cell r="K20">
            <v>1</v>
          </cell>
          <cell r="L20" t="str">
            <v>3.9.3</v>
          </cell>
        </row>
        <row r="21">
          <cell r="E21" t="str">
            <v>3кв. 2019</v>
          </cell>
          <cell r="F21" t="str">
            <v>№3 (2019)</v>
          </cell>
          <cell r="G21" t="str">
            <v>2019 год</v>
          </cell>
          <cell r="J21" t="str">
            <v>Пересечения и примыкания (покрытие чёрное щебёночное)</v>
          </cell>
          <cell r="K21">
            <v>1</v>
          </cell>
          <cell r="L21" t="str">
            <v>3.9.4</v>
          </cell>
        </row>
        <row r="22">
          <cell r="A22" t="str">
            <v>Железнодорожные и автодорожные мосты длиной более 50м и путепроводы</v>
          </cell>
          <cell r="B22">
            <v>0.10099999999999999</v>
          </cell>
          <cell r="C22" t="str">
            <v>п.3.7</v>
          </cell>
          <cell r="E22" t="str">
            <v>4кв. 2019</v>
          </cell>
          <cell r="F22" t="str">
            <v>№4 (2019)</v>
          </cell>
          <cell r="G22" t="str">
            <v>2019 год</v>
          </cell>
          <cell r="J22" t="str">
            <v>Пересечения и примыкания (покрытие гравийное или щебёночное)</v>
          </cell>
          <cell r="K22">
            <v>0.4</v>
          </cell>
          <cell r="L22" t="str">
            <v>3.9.5</v>
          </cell>
        </row>
        <row r="23">
          <cell r="A23" t="str">
            <v>Городские мосты и путепроводы (в местах постоянной дислокации мостостроительных организаций)</v>
          </cell>
          <cell r="B23">
            <v>4.2000000000000003E-2</v>
          </cell>
          <cell r="C23" t="str">
            <v>п.3.8.1</v>
          </cell>
          <cell r="E23" t="str">
            <v>1кв. 2020</v>
          </cell>
          <cell r="F23" t="str">
            <v>№1 (2020)</v>
          </cell>
          <cell r="G23" t="str">
            <v>2020 год</v>
          </cell>
        </row>
        <row r="24">
          <cell r="A24" t="str">
            <v>Городские мосты и путепроводы (в остальных пунктах)</v>
          </cell>
          <cell r="B24">
            <v>0.06</v>
          </cell>
          <cell r="C24" t="str">
            <v>п.3.8.2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ходы"/>
    </sheetNames>
    <sheetDataSet>
      <sheetData sheetId="0">
        <row r="28">
          <cell r="I28" t="str">
            <v>IV</v>
          </cell>
        </row>
        <row r="29">
          <cell r="I29" t="str">
            <v>V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ъекты"/>
      <sheetName val="Цена Заказчика"/>
      <sheetName val="Ресурсы"/>
      <sheetName val="Лимитированные затраты"/>
      <sheetName val="Оплата труда"/>
      <sheetName val="Инфляция"/>
      <sheetName val="Лист17"/>
      <sheetName val="Лист16"/>
      <sheetName val="Лист15"/>
      <sheetName val="Лист14"/>
      <sheetName val="Лист13"/>
      <sheetName val="Лист12"/>
      <sheetName val="Лист10"/>
      <sheetName val="Лист9"/>
      <sheetName val="Лист8"/>
      <sheetName val="Лист7"/>
      <sheetName val="Лист6"/>
      <sheetName val="Лист5"/>
      <sheetName val="Лист3"/>
      <sheetName val="Цена_Заказчика"/>
      <sheetName val="Лимитированные_затраты"/>
      <sheetName val="Оплата_труда"/>
      <sheetName val="1"/>
    </sheetNames>
    <sheetDataSet>
      <sheetData sheetId="0" refreshError="1">
        <row r="3">
          <cell r="A3">
            <v>1</v>
          </cell>
          <cell r="C3" t="str">
            <v>Абинский</v>
          </cell>
          <cell r="D3" t="str">
            <v>Федоровская-Холмский км 19+800-28+700</v>
          </cell>
          <cell r="F3" t="str">
            <v>Поверхностная обработка (II вариант)</v>
          </cell>
          <cell r="G3" t="str">
            <v>Район: Абинский \ Федоровская-Холмский км 19+800-28+700 \ Поверхностная обработка (II вариант)</v>
          </cell>
          <cell r="H3">
            <v>36982</v>
          </cell>
          <cell r="I3">
            <v>37165</v>
          </cell>
          <cell r="J3">
            <v>37072</v>
          </cell>
        </row>
        <row r="4">
          <cell r="A4">
            <v>2</v>
          </cell>
          <cell r="C4" t="str">
            <v>Абинский</v>
          </cell>
          <cell r="D4" t="str">
            <v>Абинск - Варнавинское  водохранилище км 10+100-18+200</v>
          </cell>
          <cell r="F4" t="str">
            <v>Поверхностная обработка (II вариант)</v>
          </cell>
          <cell r="G4" t="str">
            <v>Район: Абинский \ Абинск - Варнавинское  водохранилище км 10+100-18+200 \ Поверхностная обработка (II вариант)</v>
          </cell>
          <cell r="H4">
            <v>36982</v>
          </cell>
          <cell r="I4">
            <v>37165</v>
          </cell>
          <cell r="J4">
            <v>37072</v>
          </cell>
        </row>
        <row r="5">
          <cell r="A5">
            <v>3</v>
          </cell>
          <cell r="C5" t="str">
            <v>Абинский</v>
          </cell>
          <cell r="D5" t="str">
            <v>Абинск - Шапсугская ;  км: 0+000-1+500</v>
          </cell>
          <cell r="F5" t="str">
            <v>Поверхностная обработка (II вариант)</v>
          </cell>
          <cell r="G5" t="str">
            <v>Район: Абинский \ Абинск - Шапсугская ;  км: 0+000-1+500 \ Поверхностная обработка (II вариант)</v>
          </cell>
          <cell r="H5">
            <v>36982</v>
          </cell>
          <cell r="I5">
            <v>37165</v>
          </cell>
          <cell r="J5">
            <v>37072</v>
          </cell>
        </row>
        <row r="6">
          <cell r="A6">
            <v>4</v>
          </cell>
          <cell r="C6" t="str">
            <v>Абинский</v>
          </cell>
          <cell r="D6" t="str">
            <v>Федоровская - Холмский - Новый ;  км: 35+800-38+800</v>
          </cell>
          <cell r="F6" t="str">
            <v>Облегченный ремонт - III вариант</v>
          </cell>
          <cell r="G6" t="str">
            <v>Район: Абинский \ Федоровская - Холмский - Новый ;  км: 35+800-38+800 \ Облегченный ремонт - III вариант</v>
          </cell>
          <cell r="H6">
            <v>36982</v>
          </cell>
          <cell r="I6">
            <v>37165</v>
          </cell>
          <cell r="J6">
            <v>37072</v>
          </cell>
        </row>
        <row r="7">
          <cell r="A7">
            <v>5</v>
          </cell>
          <cell r="C7" t="str">
            <v>Анапский</v>
          </cell>
          <cell r="D7" t="str">
            <v>Андреева Гора - Варениковская - Анапа ;  км: 31+000-34+000 ; 36+000-39+700</v>
          </cell>
          <cell r="F7" t="str">
            <v>Облегченный ремонт - III вариант</v>
          </cell>
          <cell r="G7" t="str">
            <v>Район: Анапский \ Андреева Гора - Варениковская - Анапа ;  км: 31+000-34+000 ; 36+000-39+700 \ Облегченный ремонт - III вариант</v>
          </cell>
          <cell r="H7">
            <v>36982</v>
          </cell>
          <cell r="I7">
            <v>37165</v>
          </cell>
          <cell r="J7">
            <v>37072</v>
          </cell>
        </row>
        <row r="8">
          <cell r="A8">
            <v>6</v>
          </cell>
          <cell r="C8" t="str">
            <v>Анапский</v>
          </cell>
          <cell r="D8" t="str">
            <v>Подъезд к х.Черный 0+000-5+339</v>
          </cell>
          <cell r="F8" t="str">
            <v>Поверхностная обработка (II вариант)</v>
          </cell>
          <cell r="G8" t="str">
            <v>Район: Анапский \ Подъезд к х.Черный 0+000-5+339 \ Поверхностная обработка (II вариант)</v>
          </cell>
          <cell r="H8">
            <v>36982</v>
          </cell>
          <cell r="I8">
            <v>37165</v>
          </cell>
          <cell r="J8">
            <v>37072</v>
          </cell>
        </row>
        <row r="9">
          <cell r="A9">
            <v>7</v>
          </cell>
          <cell r="C9" t="str">
            <v>Анапский</v>
          </cell>
          <cell r="D9" t="str">
            <v>Подъезд к х.Чеконь  км  0+000-2+385</v>
          </cell>
          <cell r="F9" t="str">
            <v>Поверхностная обработка (II вариант)</v>
          </cell>
          <cell r="G9" t="str">
            <v>Район: Анапский \ Подъезд к х.Чеконь  км  0+000-2+385 \ Поверхностная обработка (II вариант)</v>
          </cell>
          <cell r="H9">
            <v>36982</v>
          </cell>
          <cell r="I9">
            <v>37165</v>
          </cell>
          <cell r="J9">
            <v>37072</v>
          </cell>
        </row>
        <row r="10">
          <cell r="A10">
            <v>8</v>
          </cell>
          <cell r="C10" t="str">
            <v>Анапский</v>
          </cell>
          <cell r="D10" t="str">
            <v xml:space="preserve">Подъезд к х. Пятихатки  км  0+000-2+234 </v>
          </cell>
          <cell r="F10" t="str">
            <v>Поверхностная обработка (II вариант)</v>
          </cell>
          <cell r="G10" t="str">
            <v>Район: Анапский \ Подъезд к х. Пятихатки  км  0+000-2+234  \ Поверхностная обработка (II вариант)</v>
          </cell>
          <cell r="H10">
            <v>36982</v>
          </cell>
          <cell r="I10">
            <v>37165</v>
          </cell>
          <cell r="J10">
            <v>37072</v>
          </cell>
        </row>
        <row r="11">
          <cell r="A11">
            <v>9</v>
          </cell>
          <cell r="C11" t="str">
            <v>Анапский</v>
          </cell>
          <cell r="D11" t="str">
            <v xml:space="preserve">Подъезд к п.Витязево 0+000-3+066 </v>
          </cell>
          <cell r="F11" t="str">
            <v>Поверхностная обработка (II вариант)</v>
          </cell>
          <cell r="G11" t="str">
            <v>Район: Анапский \ Подъезд к п.Витязево 0+000-3+066  \ Поверхностная обработка (II вариант)</v>
          </cell>
          <cell r="H11">
            <v>36982</v>
          </cell>
          <cell r="I11">
            <v>37165</v>
          </cell>
          <cell r="J11">
            <v>37072</v>
          </cell>
        </row>
        <row r="12">
          <cell r="A12">
            <v>10</v>
          </cell>
          <cell r="C12" t="str">
            <v>Анапский</v>
          </cell>
          <cell r="D12" t="str">
            <v>Подъезд  к х. Цибанобалка  км 0+000-2+081</v>
          </cell>
          <cell r="F12" t="str">
            <v>Поверхностная обработка (II вариант)</v>
          </cell>
          <cell r="G12" t="str">
            <v>Район: Анапский \ Подъезд  к х. Цибанобалка  км 0+000-2+081 \ Поверхностная обработка (II вариант)</v>
          </cell>
          <cell r="H12">
            <v>36982</v>
          </cell>
          <cell r="I12">
            <v>37165</v>
          </cell>
          <cell r="J12">
            <v>37072</v>
          </cell>
        </row>
        <row r="13">
          <cell r="A13">
            <v>11</v>
          </cell>
          <cell r="C13" t="str">
            <v>Анапский</v>
          </cell>
          <cell r="D13" t="str">
            <v>Юровка - Раевская - Волчьи Ворота ;  км: 13+375-18+675</v>
          </cell>
          <cell r="F13" t="str">
            <v>Уширение земполотна и проезжей части (комплекс)</v>
          </cell>
          <cell r="G13" t="str">
            <v>Район: Анапский \ Юровка - Раевская - Волчьи Ворота ;  км: 13+375-18+675 \ Уширение земполотна и проезжей части (комплекс)</v>
          </cell>
          <cell r="H13">
            <v>36982</v>
          </cell>
          <cell r="I13">
            <v>37165</v>
          </cell>
          <cell r="J13">
            <v>37072</v>
          </cell>
        </row>
        <row r="14">
          <cell r="A14">
            <v>12</v>
          </cell>
          <cell r="C14" t="str">
            <v>Апшеронский</v>
          </cell>
          <cell r="D14" t="str">
            <v>Кубанская - Саратовская ;  км: 10+000-12+500</v>
          </cell>
          <cell r="F14" t="str">
            <v>Поверхностная обработка (II вариант)</v>
          </cell>
          <cell r="G14" t="str">
            <v>Район: Апшеронский \ Кубанская - Саратовская ;  км: 10+000-12+500 \ Поверхностная обработка (II вариант)</v>
          </cell>
          <cell r="H14">
            <v>36982</v>
          </cell>
          <cell r="I14">
            <v>37165</v>
          </cell>
          <cell r="J14">
            <v>37072</v>
          </cell>
        </row>
        <row r="15">
          <cell r="A15">
            <v>13</v>
          </cell>
          <cell r="C15" t="str">
            <v>Апшеронский</v>
          </cell>
          <cell r="D15" t="str">
            <v>Апшеронск-Ширванская ;  км: 5+300-12+300</v>
          </cell>
          <cell r="F15" t="str">
            <v>Поверхностная обработка (II вариант)</v>
          </cell>
          <cell r="G15" t="str">
            <v>Район: Апшеронский \ Апшеронск-Ширванская ;  км: 5+300-12+300 \ Поверхностная обработка (II вариант)</v>
          </cell>
          <cell r="H15">
            <v>36982</v>
          </cell>
          <cell r="I15">
            <v>37165</v>
          </cell>
          <cell r="J15">
            <v>37072</v>
          </cell>
        </row>
        <row r="16">
          <cell r="A16">
            <v>14</v>
          </cell>
          <cell r="C16" t="str">
            <v>Апшеронский</v>
          </cell>
          <cell r="D16" t="str">
            <v>Майкоп - Туапсе ;  км: 164+300-165+000</v>
          </cell>
          <cell r="F16" t="str">
            <v>Поверхностная обработка (II вариант)</v>
          </cell>
          <cell r="G16" t="str">
            <v>Район: Апшеронский \ Майкоп - Туапсе ;  км: 164+300-165+000 \ Поверхностная обработка (II вариант)</v>
          </cell>
          <cell r="H16">
            <v>36982</v>
          </cell>
          <cell r="I16">
            <v>37165</v>
          </cell>
          <cell r="J16">
            <v>37072</v>
          </cell>
        </row>
        <row r="17">
          <cell r="A17">
            <v>15</v>
          </cell>
          <cell r="C17" t="str">
            <v>Апшеронский</v>
          </cell>
          <cell r="D17" t="str">
            <v>Майкоп - Туапсе ;  км: 173+000-180+000</v>
          </cell>
          <cell r="F17" t="str">
            <v>Поверхностная обработка (II вариант)</v>
          </cell>
          <cell r="G17" t="str">
            <v>Район: Апшеронский \ Майкоп - Туапсе ;  км: 173+000-180+000 \ Поверхностная обработка (II вариант)</v>
          </cell>
          <cell r="H17">
            <v>36982</v>
          </cell>
          <cell r="I17">
            <v>37165</v>
          </cell>
          <cell r="J17">
            <v>37072</v>
          </cell>
        </row>
        <row r="18">
          <cell r="A18">
            <v>16</v>
          </cell>
          <cell r="C18" t="str">
            <v>Апшеронский</v>
          </cell>
          <cell r="D18" t="str">
            <v>Подъезд к АБЗ ;  км: 0+000-1+200</v>
          </cell>
          <cell r="F18" t="str">
            <v>Поверхностная обработка (II вариант)</v>
          </cell>
          <cell r="G18" t="str">
            <v>Район: Апшеронский \ Подъезд к АБЗ ;  км: 0+000-1+200 \ Поверхностная обработка (II вариант)</v>
          </cell>
          <cell r="H18">
            <v>36982</v>
          </cell>
          <cell r="I18">
            <v>37165</v>
          </cell>
          <cell r="J18">
            <v>37072</v>
          </cell>
        </row>
        <row r="19">
          <cell r="A19">
            <v>17</v>
          </cell>
          <cell r="C19" t="str">
            <v>Апшеронский</v>
          </cell>
          <cell r="D19" t="str">
            <v>Кубанская - Саратовская ;  км: 12+500-16+300</v>
          </cell>
          <cell r="F19" t="str">
            <v>Поверхностная обработка (II вариант)</v>
          </cell>
          <cell r="G19" t="str">
            <v>Район: Апшеронский \ Кубанская - Саратовская ;  км: 12+500-16+300 \ Поверхностная обработка (II вариант)</v>
          </cell>
          <cell r="H19">
            <v>36982</v>
          </cell>
          <cell r="I19">
            <v>37165</v>
          </cell>
          <cell r="J19">
            <v>37072</v>
          </cell>
        </row>
        <row r="20">
          <cell r="A20">
            <v>18</v>
          </cell>
          <cell r="C20" t="str">
            <v>Апшеронский</v>
          </cell>
          <cell r="D20" t="str">
            <v>Кубанская - Саратовская ;  км: 7+000-10+000</v>
          </cell>
          <cell r="F20" t="str">
            <v>Облегченный ремонт - III вариант</v>
          </cell>
          <cell r="G20" t="str">
            <v>Район: Апшеронский \ Кубанская - Саратовская ;  км: 7+000-10+000 \ Облегченный ремонт - III вариант</v>
          </cell>
          <cell r="H20">
            <v>36982</v>
          </cell>
          <cell r="I20">
            <v>37165</v>
          </cell>
          <cell r="J20">
            <v>37072</v>
          </cell>
        </row>
        <row r="21">
          <cell r="A21">
            <v>19</v>
          </cell>
          <cell r="C21" t="str">
            <v>Апшеронский</v>
          </cell>
          <cell r="D21" t="str">
            <v>Горячий Ключ - Хадыженск ;  км: 39+000-45+500 (на участке 43+500-45+500)</v>
          </cell>
          <cell r="F21" t="str">
            <v>Капитальный ремонт с усилением дорожной одежды</v>
          </cell>
          <cell r="G21" t="str">
            <v>Район: Апшеронский \ Горячий Ключ - Хадыженск ;  км: 39+000-45+500 (на участке 43+500-45+500) \ Капитальный ремонт с усилением дорожной одежды</v>
          </cell>
          <cell r="H21">
            <v>36982</v>
          </cell>
          <cell r="I21">
            <v>37165</v>
          </cell>
          <cell r="J21">
            <v>37072</v>
          </cell>
        </row>
        <row r="22">
          <cell r="A22">
            <v>20</v>
          </cell>
          <cell r="C22" t="str">
            <v>Белоглинский</v>
          </cell>
          <cell r="D22" t="str">
            <v>Центральный - а/д "Ростов-Ставрополь" ;  км: 12+080-17+378</v>
          </cell>
          <cell r="F22" t="str">
            <v>Поверхностная обработка (II вариант)</v>
          </cell>
          <cell r="G22" t="str">
            <v>Район: Белоглинский \ Центральный - а/д "Ростов-Ставрополь" ;  км: 12+080-17+378 \ Поверхностная обработка (II вариант)</v>
          </cell>
          <cell r="H22">
            <v>36982</v>
          </cell>
          <cell r="I22">
            <v>37165</v>
          </cell>
          <cell r="J22">
            <v>37072</v>
          </cell>
        </row>
        <row r="23">
          <cell r="A23">
            <v>21</v>
          </cell>
          <cell r="C23" t="str">
            <v>Белоглинский</v>
          </cell>
          <cell r="D23" t="str">
            <v>Новопавловка-Кулешовка ;  км: 2+500-4+000</v>
          </cell>
          <cell r="F23" t="str">
            <v>Поверхностная обработка (II вариант)</v>
          </cell>
          <cell r="G23" t="str">
            <v>Район: Белоглинский \ Новопавловка-Кулешовка ;  км: 2+500-4+000 \ Поверхностная обработка (II вариант)</v>
          </cell>
          <cell r="H23">
            <v>36982</v>
          </cell>
          <cell r="I23">
            <v>37165</v>
          </cell>
          <cell r="J23">
            <v>37072</v>
          </cell>
        </row>
        <row r="24">
          <cell r="A24">
            <v>22</v>
          </cell>
          <cell r="C24" t="str">
            <v>Белоглинский</v>
          </cell>
          <cell r="D24" t="str">
            <v>Селекционный-Семеноводческий ;  км: 0+000-6+000</v>
          </cell>
          <cell r="F24" t="str">
            <v>Поверхностная обработка (II вариант)</v>
          </cell>
          <cell r="G24" t="str">
            <v>Район: Белоглинский \ Селекционный-Семеноводческий ;  км: 0+000-6+000 \ Поверхностная обработка (II вариант)</v>
          </cell>
          <cell r="H24">
            <v>36982</v>
          </cell>
          <cell r="I24">
            <v>37165</v>
          </cell>
          <cell r="J24">
            <v>37072</v>
          </cell>
        </row>
        <row r="25">
          <cell r="A25">
            <v>23</v>
          </cell>
          <cell r="C25" t="str">
            <v>Белоглинский</v>
          </cell>
          <cell r="D25" t="str">
            <v>Сальск - Тихорецк ;  км: 4+715-11+915</v>
          </cell>
          <cell r="F25" t="str">
            <v>Поверхностная обработка (II вариант)</v>
          </cell>
          <cell r="G25" t="str">
            <v>Район: Белоглинский \ Сальск - Тихорецк ;  км: 4+715-11+915 \ Поверхностная обработка (II вариант)</v>
          </cell>
          <cell r="H25">
            <v>36982</v>
          </cell>
          <cell r="I25">
            <v>37165</v>
          </cell>
          <cell r="J25">
            <v>37072</v>
          </cell>
        </row>
        <row r="26">
          <cell r="A26">
            <v>24</v>
          </cell>
          <cell r="C26" t="str">
            <v>Белоглинский</v>
          </cell>
          <cell r="D26" t="str">
            <v>Новопавловка - Кулешовка ;  км: 8+000-10+900</v>
          </cell>
          <cell r="F26" t="str">
            <v>Облегченный ремонт - III вариант</v>
          </cell>
          <cell r="G26" t="str">
            <v>Район: Белоглинский \ Новопавловка - Кулешовка ;  км: 8+000-10+900 \ Облегченный ремонт - III вариант</v>
          </cell>
          <cell r="H26">
            <v>36982</v>
          </cell>
          <cell r="I26">
            <v>37165</v>
          </cell>
          <cell r="J26">
            <v>37072</v>
          </cell>
        </row>
        <row r="27">
          <cell r="A27">
            <v>25</v>
          </cell>
          <cell r="C27" t="str">
            <v>Белореченский</v>
          </cell>
          <cell r="D27" t="str">
            <v>Гурийская - Черниговская - Рязанская ;  км: 32+900-37+600</v>
          </cell>
          <cell r="F27" t="str">
            <v>Поверхностная обработка (II вариант)</v>
          </cell>
          <cell r="G27" t="str">
            <v>Район: Белореченский \ Гурийская - Черниговская - Рязанская ;  км: 32+900-37+600 \ Поверхностная обработка (II вариант)</v>
          </cell>
          <cell r="H27">
            <v>36982</v>
          </cell>
          <cell r="I27">
            <v>37165</v>
          </cell>
          <cell r="J27">
            <v>37072</v>
          </cell>
        </row>
        <row r="28">
          <cell r="A28">
            <v>26</v>
          </cell>
          <cell r="C28" t="str">
            <v>Белореченский</v>
          </cell>
          <cell r="D28" t="str">
            <v>Белореченск - Апшеронск ;  км: 11+000-16+200</v>
          </cell>
          <cell r="F28" t="str">
            <v>Облегченный ремонт - III вариант</v>
          </cell>
          <cell r="G28" t="str">
            <v>Район: Белореченский \ Белореченск - Апшеронск ;  км: 11+000-16+200 \ Облегченный ремонт - III вариант</v>
          </cell>
          <cell r="H28">
            <v>36982</v>
          </cell>
          <cell r="I28">
            <v>37165</v>
          </cell>
          <cell r="J28">
            <v>37072</v>
          </cell>
        </row>
        <row r="29">
          <cell r="A29">
            <v>27</v>
          </cell>
          <cell r="C29" t="str">
            <v>Брюховецкий</v>
          </cell>
          <cell r="D29" t="str">
            <v>Новоджерилиевская - Брюховецкая - Батуринская ;  км: 22+000-37+000</v>
          </cell>
          <cell r="F29" t="str">
            <v>Поверхностная обработка (II вариант)</v>
          </cell>
          <cell r="G29" t="str">
            <v>Район: Брюховецкий \ Новоджерилиевская - Брюховецкая - Батуринская ;  км: 22+000-37+000 \ Поверхностная обработка (II вариант)</v>
          </cell>
          <cell r="H29">
            <v>36982</v>
          </cell>
          <cell r="I29">
            <v>37165</v>
          </cell>
          <cell r="J29">
            <v>37072</v>
          </cell>
        </row>
        <row r="30">
          <cell r="A30">
            <v>28</v>
          </cell>
          <cell r="C30" t="str">
            <v>Брюховецкий</v>
          </cell>
          <cell r="D30" t="str">
            <v>Батуринское-Новое Село ;  км: 4+000-20+000 (на участке с 12+000-16+000)</v>
          </cell>
          <cell r="F30" t="str">
            <v>Капитальный ремонт с усилением дорожной одежды</v>
          </cell>
          <cell r="G30" t="str">
            <v>Район: Брюховецкий \ Батуринское-Новое Село ;  км: 4+000-20+000 (на участке с 12+000-16+000) \ Капитальный ремонт с усилением дорожной одежды</v>
          </cell>
          <cell r="H30">
            <v>36982</v>
          </cell>
          <cell r="I30">
            <v>37165</v>
          </cell>
          <cell r="J30">
            <v>37072</v>
          </cell>
        </row>
        <row r="31">
          <cell r="A31">
            <v>29</v>
          </cell>
          <cell r="C31" t="str">
            <v>Выселковский</v>
          </cell>
          <cell r="D31" t="str">
            <v>Журавская - Тихорецк ;  км: 42+000-47+830</v>
          </cell>
          <cell r="F31" t="str">
            <v>Поверхностная обработка (II вариант)</v>
          </cell>
          <cell r="G31" t="str">
            <v>Район: Выселковский \ Журавская - Тихорецк ;  км: 42+000-47+830 \ Поверхностная обработка (II вариант)</v>
          </cell>
          <cell r="H31">
            <v>36982</v>
          </cell>
          <cell r="I31">
            <v>37165</v>
          </cell>
          <cell r="J31">
            <v>37072</v>
          </cell>
        </row>
        <row r="32">
          <cell r="A32">
            <v>30</v>
          </cell>
          <cell r="C32" t="str">
            <v>Выселковский</v>
          </cell>
          <cell r="D32" t="str">
            <v>Бейсуг - Новомалороссийская - Новогражданская ;  км: 13+000-15+000 ; 18+000-22+830</v>
          </cell>
          <cell r="F32" t="str">
            <v>Поверхностная обработка (II вариант)</v>
          </cell>
          <cell r="G32" t="str">
            <v>Район: Выселковский \ Бейсуг - Новомалороссийская - Новогражданская ;  км: 13+000-15+000 ; 18+000-22+830 \ Поверхностная обработка (II вариант)</v>
          </cell>
          <cell r="H32">
            <v>36982</v>
          </cell>
          <cell r="I32">
            <v>37165</v>
          </cell>
          <cell r="J32">
            <v>37072</v>
          </cell>
        </row>
        <row r="33">
          <cell r="A33">
            <v>31</v>
          </cell>
          <cell r="C33" t="str">
            <v>Выселковский</v>
          </cell>
          <cell r="D33" t="str">
            <v>Выселки - Новобейсугская ;  км: 21+000-28+556</v>
          </cell>
          <cell r="F33" t="str">
            <v>Поверхностная обработка (II вариант)</v>
          </cell>
          <cell r="G33" t="str">
            <v>Район: Выселковский \ Выселки - Новобейсугская ;  км: 21+000-28+556 \ Поверхностная обработка (II вариант)</v>
          </cell>
          <cell r="H33">
            <v>36982</v>
          </cell>
          <cell r="I33">
            <v>37165</v>
          </cell>
          <cell r="J33">
            <v>37072</v>
          </cell>
        </row>
        <row r="34">
          <cell r="A34">
            <v>32</v>
          </cell>
          <cell r="C34" t="str">
            <v>г.Геленджик</v>
          </cell>
          <cell r="D34" t="str">
            <v>Подъезд к а.Широкая Щель ;  км: 0+000-2+280</v>
          </cell>
          <cell r="F34" t="str">
            <v>Поверхностная обработка (I вариант)</v>
          </cell>
          <cell r="G34" t="str">
            <v>Район: г.Геленджик \ Подъезд к а.Широкая Щель ;  км: 0+000-2+280 \ Поверхностная обработка (I вариант)</v>
          </cell>
          <cell r="H34">
            <v>36982</v>
          </cell>
          <cell r="I34">
            <v>37165</v>
          </cell>
          <cell r="J34">
            <v>37072</v>
          </cell>
        </row>
        <row r="35">
          <cell r="A35">
            <v>33</v>
          </cell>
          <cell r="C35" t="str">
            <v>г.Геленджик</v>
          </cell>
          <cell r="D35" t="str">
            <v>Подъезд к с.Марьина Роща км 0+000-1+655</v>
          </cell>
          <cell r="F35" t="str">
            <v>Поверхностная обработка (I вариант)</v>
          </cell>
          <cell r="G35" t="str">
            <v>Район: г.Геленджик \ Подъезд к с.Марьина Роща км 0+000-1+655 \ Поверхностная обработка (I вариант)</v>
          </cell>
          <cell r="H35">
            <v>36982</v>
          </cell>
          <cell r="I35">
            <v>37165</v>
          </cell>
          <cell r="J35">
            <v>37072</v>
          </cell>
        </row>
        <row r="36">
          <cell r="A36">
            <v>34</v>
          </cell>
          <cell r="C36" t="str">
            <v>г.Геленджик</v>
          </cell>
          <cell r="D36" t="str">
            <v>Джанхот - Прасковеевка ;  км: 0+000-12+400 (на участке 0+000-4+000)</v>
          </cell>
          <cell r="F36" t="str">
            <v>Перевод гравийных и щебеночных дорог в а/б с пов.обр</v>
          </cell>
          <cell r="G36" t="str">
            <v>Район: г.Геленджик \ Джанхот - Прасковеевка ;  км: 0+000-12+400 (на участке 0+000-4+000) \ Перевод гравийных и щебеночных дорог в а/б с пов.обр</v>
          </cell>
          <cell r="H36">
            <v>36982</v>
          </cell>
          <cell r="I36">
            <v>37165</v>
          </cell>
          <cell r="J36">
            <v>37072</v>
          </cell>
        </row>
        <row r="37">
          <cell r="A37">
            <v>35</v>
          </cell>
          <cell r="C37" t="str">
            <v>г.Геленджик</v>
          </cell>
          <cell r="D37" t="str">
            <v>Подъезд к а.Широкая Щель ;  км: 2+280</v>
          </cell>
          <cell r="F37" t="str">
            <v>Устройство площадок для стоянки и остановки а/м</v>
          </cell>
          <cell r="G37" t="str">
            <v>Район: г.Геленджик \ Подъезд к а.Широкая Щель ;  км: 2+280 \ Устройство площадок для стоянки и остановки а/м</v>
          </cell>
          <cell r="H37">
            <v>36982</v>
          </cell>
          <cell r="I37">
            <v>37165</v>
          </cell>
          <cell r="J37">
            <v>37072</v>
          </cell>
        </row>
        <row r="38">
          <cell r="A38">
            <v>36</v>
          </cell>
          <cell r="C38" t="str">
            <v>г.Геленджик</v>
          </cell>
          <cell r="D38" t="str">
            <v>Подъезд к с.Марьина Роща км 0+800</v>
          </cell>
          <cell r="F38" t="str">
            <v>Устройство остановочных площадок</v>
          </cell>
          <cell r="G38" t="str">
            <v>Район: г.Геленджик \ Подъезд к с.Марьина Роща км 0+800 \ Устройство остановочных площадок</v>
          </cell>
          <cell r="H38">
            <v>36982</v>
          </cell>
          <cell r="I38">
            <v>37165</v>
          </cell>
          <cell r="J38">
            <v>37072</v>
          </cell>
        </row>
        <row r="39">
          <cell r="A39">
            <v>37</v>
          </cell>
          <cell r="C39" t="str">
            <v>г.Геленджик</v>
          </cell>
          <cell r="D39" t="str">
            <v>Магистраль "Дон" - Джанхот ;  км:0+020, 2+645,5+777</v>
          </cell>
          <cell r="F39" t="str">
            <v>Ремонт остановочных площадок</v>
          </cell>
          <cell r="G39" t="str">
            <v>Район: г.Геленджик \ Магистраль "Дон" - Джанхот ;  км:0+020, 2+645,5+777 \ Ремонт остановочных площадок</v>
          </cell>
          <cell r="H39">
            <v>36982</v>
          </cell>
          <cell r="I39">
            <v>37165</v>
          </cell>
          <cell r="J39">
            <v>37072</v>
          </cell>
        </row>
        <row r="40">
          <cell r="A40">
            <v>38</v>
          </cell>
          <cell r="C40" t="str">
            <v>г.Горячий Ключ</v>
          </cell>
          <cell r="D40" t="str">
            <v>Саратовская - Мартанская ;  км: 0+000-19+900 (на участке 0+000-9+000)</v>
          </cell>
          <cell r="F40" t="str">
            <v>Поверхностная обработка (II вариант)</v>
          </cell>
          <cell r="G40" t="str">
            <v>Район: г.Горячий Ключ \ Саратовская - Мартанская ;  км: 0+000-19+900 (на участке 0+000-9+000) \ Поверхностная обработка (II вариант)</v>
          </cell>
          <cell r="H40">
            <v>36982</v>
          </cell>
          <cell r="I40">
            <v>37165</v>
          </cell>
          <cell r="J40">
            <v>37072</v>
          </cell>
        </row>
        <row r="41">
          <cell r="A41">
            <v>39</v>
          </cell>
          <cell r="C41" t="str">
            <v>г.Горячий Ключ</v>
          </cell>
          <cell r="D41" t="str">
            <v>Саратовская - Горячий Ключ ;  км: 0+000-15+500 (на участке 1+000-5+000)</v>
          </cell>
          <cell r="F41" t="str">
            <v>Поверхностная обработка (II вариант)</v>
          </cell>
          <cell r="G41" t="str">
            <v>Район: г.Горячий Ключ \ Саратовская - Горячий Ключ ;  км: 0+000-15+500 (на участке 1+000-5+000) \ Поверхностная обработка (II вариант)</v>
          </cell>
          <cell r="H41">
            <v>36982</v>
          </cell>
          <cell r="I41">
            <v>37165</v>
          </cell>
          <cell r="J41">
            <v>37072</v>
          </cell>
        </row>
        <row r="42">
          <cell r="A42">
            <v>40</v>
          </cell>
          <cell r="C42" t="str">
            <v>г.Горячий Ключ</v>
          </cell>
          <cell r="D42" t="str">
            <v>Горячий Ключ - Хадыженск ;  км: 20+700-25+500 (на участке 22+700-23+700)</v>
          </cell>
          <cell r="F42" t="str">
            <v>Уширение земполотна и проезжей части (комплекс)</v>
          </cell>
          <cell r="G42" t="str">
            <v>Район: г.Горячий Ключ \ Горячий Ключ - Хадыженск ;  км: 20+700-25+500 (на участке 22+700-23+700) \ Уширение земполотна и проезжей части (комплекс)</v>
          </cell>
          <cell r="H42">
            <v>36982</v>
          </cell>
          <cell r="I42">
            <v>37165</v>
          </cell>
          <cell r="J42">
            <v>37072</v>
          </cell>
        </row>
        <row r="43">
          <cell r="A43">
            <v>41</v>
          </cell>
          <cell r="C43" t="str">
            <v>г.Горячий Ключ</v>
          </cell>
          <cell r="D43" t="str">
            <v>Горячий Ключ - Хадыженск ;  км: 6+200 ; 13+100</v>
          </cell>
          <cell r="F43" t="str">
            <v>Устройство автопавильонов</v>
          </cell>
          <cell r="G43" t="str">
            <v>Район: г.Горячий Ключ \ Горячий Ключ - Хадыженск ;  км: 6+200 ; 13+100 \ Устройство автопавильонов</v>
          </cell>
          <cell r="H43">
            <v>36982</v>
          </cell>
          <cell r="I43">
            <v>37165</v>
          </cell>
          <cell r="J43">
            <v>37072</v>
          </cell>
        </row>
        <row r="44">
          <cell r="A44">
            <v>42</v>
          </cell>
          <cell r="C44" t="str">
            <v>г.Горячий Ключ</v>
          </cell>
          <cell r="D44" t="str">
            <v>Саратовская - Мартанская ;  км: 1+900; 20+100</v>
          </cell>
          <cell r="F44" t="str">
            <v>Устройство автопавильонов</v>
          </cell>
          <cell r="G44" t="str">
            <v>Район: г.Горячий Ключ \ Саратовская - Мартанская ;  км: 1+900; 20+100 \ Устройство автопавильонов</v>
          </cell>
          <cell r="H44">
            <v>36982</v>
          </cell>
          <cell r="I44">
            <v>37165</v>
          </cell>
          <cell r="J44">
            <v>37072</v>
          </cell>
        </row>
        <row r="45">
          <cell r="A45">
            <v>43</v>
          </cell>
          <cell r="C45" t="str">
            <v>г.Краснодар</v>
          </cell>
          <cell r="D45" t="str">
            <v>Темрюк - Краснодар - Кропоткин ;  км: 163+000-164+200 ; 165+200-168+000 ; 171+000-176+000 ; 178+000-180+000</v>
          </cell>
          <cell r="F45" t="str">
            <v>Поверхностная обработка (II вариант)</v>
          </cell>
          <cell r="G45" t="str">
            <v>Район: г.Краснодар \ Темрюк - Краснодар - Кропоткин ;  км: 163+000-164+200 ; 165+200-168+000 ; 171+000-176+000 ; 178+000-180+000 \ Поверхностная обработка (II вариант)</v>
          </cell>
          <cell r="H45">
            <v>36982</v>
          </cell>
          <cell r="I45">
            <v>37165</v>
          </cell>
          <cell r="J45">
            <v>37072</v>
          </cell>
        </row>
        <row r="46">
          <cell r="A46">
            <v>44</v>
          </cell>
          <cell r="C46" t="str">
            <v>г.Краснодар</v>
          </cell>
          <cell r="D46" t="str">
            <v>Подъезд к п.Пригородный ;  км: 3+000-6+800</v>
          </cell>
          <cell r="F46" t="str">
            <v>Поверхностная обработка (II вариант)</v>
          </cell>
          <cell r="G46" t="str">
            <v>Район: г.Краснодар \ Подъезд к п.Пригородный ;  км: 3+000-6+800 \ Поверхностная обработка (II вариант)</v>
          </cell>
          <cell r="H46">
            <v>36982</v>
          </cell>
          <cell r="I46">
            <v>37165</v>
          </cell>
          <cell r="J46">
            <v>37072</v>
          </cell>
        </row>
        <row r="47">
          <cell r="A47">
            <v>45</v>
          </cell>
          <cell r="C47" t="str">
            <v>г.Краснодар</v>
          </cell>
          <cell r="D47" t="str">
            <v>ОПХ Центральное-Витаминкомбинат ;  км: 0+000-5+630</v>
          </cell>
          <cell r="F47" t="str">
            <v>Поверхностная обработка (II вариант)</v>
          </cell>
          <cell r="G47" t="str">
            <v>Район: г.Краснодар \ ОПХ Центральное-Витаминкомбинат ;  км: 0+000-5+630 \ Поверхностная обработка (II вариант)</v>
          </cell>
          <cell r="H47">
            <v>36982</v>
          </cell>
          <cell r="I47">
            <v>37165</v>
          </cell>
          <cell r="J47">
            <v>37072</v>
          </cell>
        </row>
        <row r="48">
          <cell r="A48">
            <v>46</v>
          </cell>
          <cell r="C48" t="str">
            <v>г.Краснодар</v>
          </cell>
          <cell r="D48" t="str">
            <v>Подъезд к п.Дружелюбный ;  км: 0+000-4+000</v>
          </cell>
          <cell r="F48" t="str">
            <v>Поверхностная обработка (II вариант)</v>
          </cell>
          <cell r="G48" t="str">
            <v>Район: г.Краснодар \ Подъезд к п.Дружелюбный ;  км: 0+000-4+000 \ Поверхностная обработка (II вариант)</v>
          </cell>
          <cell r="H48">
            <v>36982</v>
          </cell>
          <cell r="I48">
            <v>37165</v>
          </cell>
          <cell r="J48">
            <v>37072</v>
          </cell>
        </row>
        <row r="49">
          <cell r="A49">
            <v>47</v>
          </cell>
          <cell r="C49" t="str">
            <v>г.Краснодар</v>
          </cell>
          <cell r="D49" t="str">
            <v>Солнечный - Лекраспром ;  км: 0+000-2+000</v>
          </cell>
          <cell r="F49" t="str">
            <v>Поверхностная обработка (II вариант)</v>
          </cell>
          <cell r="G49" t="str">
            <v>Район: г.Краснодар \ Солнечный - Лекраспром ;  км: 0+000-2+000 \ Поверхностная обработка (II вариант)</v>
          </cell>
          <cell r="H49">
            <v>36982</v>
          </cell>
          <cell r="I49">
            <v>37165</v>
          </cell>
          <cell r="J49">
            <v>37072</v>
          </cell>
        </row>
        <row r="50">
          <cell r="A50">
            <v>48</v>
          </cell>
          <cell r="C50" t="str">
            <v>г.Краснодар</v>
          </cell>
          <cell r="D50" t="str">
            <v>Солнечный - Лекраспром ;  км: 6+500 ; 20+000</v>
          </cell>
          <cell r="F50" t="str">
            <v>Устройство автопавильонов</v>
          </cell>
          <cell r="G50" t="str">
            <v>Район: г.Краснодар \ Солнечный - Лекраспром ;  км: 6+500 ; 20+000 \ Устройство автопавильонов</v>
          </cell>
          <cell r="H50">
            <v>36982</v>
          </cell>
          <cell r="I50">
            <v>37165</v>
          </cell>
          <cell r="J50">
            <v>37072</v>
          </cell>
        </row>
        <row r="51">
          <cell r="A51">
            <v>49</v>
          </cell>
          <cell r="C51" t="str">
            <v>г.Краснодар</v>
          </cell>
          <cell r="D51" t="str">
            <v>Солнечный - Лекраспром ;  км: 0+700</v>
          </cell>
          <cell r="F51" t="str">
            <v>Устройство автопавильонов</v>
          </cell>
          <cell r="G51" t="str">
            <v>Район: г.Краснодар \ Солнечный - Лекраспром ;  км: 0+700 \ Устройство автопавильонов</v>
          </cell>
          <cell r="H51">
            <v>36982</v>
          </cell>
          <cell r="I51">
            <v>37165</v>
          </cell>
          <cell r="J51">
            <v>37072</v>
          </cell>
        </row>
        <row r="52">
          <cell r="A52">
            <v>50</v>
          </cell>
          <cell r="C52" t="str">
            <v>г.Краснодар</v>
          </cell>
          <cell r="D52" t="str">
            <v>ОПХ Центральное-Витаминкомбинат ;  км: 3+500-5+600</v>
          </cell>
          <cell r="F52" t="str">
            <v>Устройство тротуаров и пешеходных дорожек</v>
          </cell>
          <cell r="G52" t="str">
            <v>Район: г.Краснодар \ ОПХ Центральное-Витаминкомбинат ;  км: 3+500-5+600 \ Устройство тротуаров и пешеходных дорожек</v>
          </cell>
          <cell r="H52">
            <v>36982</v>
          </cell>
          <cell r="I52">
            <v>37165</v>
          </cell>
          <cell r="J52">
            <v>37072</v>
          </cell>
        </row>
        <row r="53">
          <cell r="A53">
            <v>51</v>
          </cell>
          <cell r="C53" t="str">
            <v>г.Краснодар</v>
          </cell>
          <cell r="D53" t="str">
            <v>Подъезд к  п.Северный ;  км: 0+000-1+000</v>
          </cell>
          <cell r="F53" t="str">
            <v>Устройство тротуаров и пешеходных дорожек</v>
          </cell>
          <cell r="G53" t="str">
            <v>Район: г.Краснодар \ Подъезд к  п.Северный ;  км: 0+000-1+000 \ Устройство тротуаров и пешеходных дорожек</v>
          </cell>
          <cell r="H53">
            <v>36982</v>
          </cell>
          <cell r="I53">
            <v>37165</v>
          </cell>
          <cell r="J53">
            <v>37072</v>
          </cell>
        </row>
        <row r="54">
          <cell r="A54">
            <v>52</v>
          </cell>
          <cell r="C54" t="str">
            <v>г.Лабинск</v>
          </cell>
          <cell r="D54" t="str">
            <v>Подъезд к ст.Чамлыкская ;  км: 1+600-3+351</v>
          </cell>
          <cell r="F54" t="str">
            <v>Поверхностная обработка (II вариант)</v>
          </cell>
          <cell r="G54" t="str">
            <v>Район: г.Лабинск \ Подъезд к ст.Чамлыкская ;  км: 1+600-3+351 \ Поверхностная обработка (II вариант)</v>
          </cell>
          <cell r="H54">
            <v>36982</v>
          </cell>
          <cell r="I54">
            <v>37165</v>
          </cell>
          <cell r="J54">
            <v>37072</v>
          </cell>
        </row>
        <row r="55">
          <cell r="A55">
            <v>53</v>
          </cell>
          <cell r="C55" t="str">
            <v>г.Лабинск</v>
          </cell>
          <cell r="D55" t="str">
            <v>Лабинск - Ахметовская ;  км: 8+000-18+000</v>
          </cell>
          <cell r="F55" t="str">
            <v>Поверхностная обработка (II вариант)</v>
          </cell>
          <cell r="G55" t="str">
            <v>Район: г.Лабинск \ Лабинск - Ахметовская ;  км: 8+000-18+000 \ Поверхностная обработка (II вариант)</v>
          </cell>
          <cell r="H55">
            <v>36982</v>
          </cell>
          <cell r="I55">
            <v>37165</v>
          </cell>
          <cell r="J55">
            <v>37072</v>
          </cell>
        </row>
        <row r="56">
          <cell r="A56">
            <v>54</v>
          </cell>
          <cell r="C56" t="str">
            <v>г.Лабинск</v>
          </cell>
          <cell r="D56" t="str">
            <v>Владимирская - Веселый ;  км: 0+000-5+000</v>
          </cell>
          <cell r="F56" t="str">
            <v>Поверхностная обработка (II вариант)</v>
          </cell>
          <cell r="G56" t="str">
            <v>Район: г.Лабинск \ Владимирская - Веселый ;  км: 0+000-5+000 \ Поверхностная обработка (II вариант)</v>
          </cell>
          <cell r="H56">
            <v>36982</v>
          </cell>
          <cell r="I56">
            <v>37165</v>
          </cell>
          <cell r="J56">
            <v>37072</v>
          </cell>
        </row>
        <row r="57">
          <cell r="A57">
            <v>55</v>
          </cell>
          <cell r="C57" t="str">
            <v>г.Лабинск</v>
          </cell>
          <cell r="D57" t="str">
            <v>Владимирская - Веселый ;  км: 12+600-14+100</v>
          </cell>
          <cell r="F57" t="str">
            <v>Перевод гравийных и щебеночных дорог в а/б с пов.обр</v>
          </cell>
          <cell r="G57" t="str">
            <v>Район: г.Лабинск \ Владимирская - Веселый ;  км: 12+600-14+100 \ Перевод гравийных и щебеночных дорог в а/б с пов.обр</v>
          </cell>
          <cell r="H57">
            <v>36982</v>
          </cell>
          <cell r="I57">
            <v>37165</v>
          </cell>
          <cell r="J57">
            <v>37072</v>
          </cell>
        </row>
        <row r="58">
          <cell r="A58">
            <v>56</v>
          </cell>
          <cell r="C58" t="str">
            <v>г.Лабинск</v>
          </cell>
          <cell r="D58" t="str">
            <v>Вознесенская - Харьковский ;  км: 0+000-6+600 (на участке 0+000-3+000)</v>
          </cell>
          <cell r="F58" t="str">
            <v>Комплексный ремонт</v>
          </cell>
          <cell r="G58" t="str">
            <v>Район: г.Лабинск \ Вознесенская - Харьковский ;  км: 0+000-6+600 (на участке 0+000-3+000) \ Комплексный ремонт</v>
          </cell>
          <cell r="H58">
            <v>36982</v>
          </cell>
          <cell r="I58">
            <v>37165</v>
          </cell>
          <cell r="J58">
            <v>37072</v>
          </cell>
        </row>
        <row r="59">
          <cell r="A59">
            <v>57</v>
          </cell>
          <cell r="C59" t="str">
            <v>г.Лабинск</v>
          </cell>
          <cell r="D59" t="str">
            <v>Лабинск - Ахметовская ;  км: 49+000-54+000</v>
          </cell>
          <cell r="F59" t="str">
            <v>Облегченный ремонт - III вариант</v>
          </cell>
          <cell r="G59" t="str">
            <v>Район: г.Лабинск \ Лабинск - Ахметовская ;  км: 49+000-54+000 \ Облегченный ремонт - III вариант</v>
          </cell>
          <cell r="H59">
            <v>36982</v>
          </cell>
          <cell r="I59">
            <v>37165</v>
          </cell>
          <cell r="J59">
            <v>37072</v>
          </cell>
        </row>
        <row r="60">
          <cell r="A60">
            <v>58</v>
          </cell>
          <cell r="C60" t="str">
            <v>г.Лабинск</v>
          </cell>
          <cell r="D60" t="str">
            <v>Вознесенская - Первая Синюха ;  км: 14+000-16+800</v>
          </cell>
          <cell r="F60" t="str">
            <v>Облегченный ремонт - III вариант</v>
          </cell>
          <cell r="G60" t="str">
            <v>Район: г.Лабинск \ Вознесенская - Первая Синюха ;  км: 14+000-16+800 \ Облегченный ремонт - III вариант</v>
          </cell>
          <cell r="H60">
            <v>36982</v>
          </cell>
          <cell r="I60">
            <v>37165</v>
          </cell>
          <cell r="J60">
            <v>37072</v>
          </cell>
        </row>
        <row r="61">
          <cell r="A61">
            <v>59</v>
          </cell>
          <cell r="C61" t="str">
            <v>г.Лабинск</v>
          </cell>
          <cell r="D61" t="str">
            <v>Подходы к мосту ;  км: 0+000-1+600</v>
          </cell>
          <cell r="F61" t="str">
            <v>Облегченный ремонт - III вариант</v>
          </cell>
          <cell r="G61" t="str">
            <v>Район: г.Лабинск \ Подходы к мосту ;  км: 0+000-1+600 \ Облегченный ремонт - III вариант</v>
          </cell>
          <cell r="H61">
            <v>36982</v>
          </cell>
          <cell r="I61">
            <v>37165</v>
          </cell>
          <cell r="J61">
            <v>37072</v>
          </cell>
        </row>
        <row r="62">
          <cell r="A62">
            <v>60</v>
          </cell>
          <cell r="C62" t="str">
            <v>г.Лабинск</v>
          </cell>
          <cell r="D62" t="str">
            <v>Лабинск - Ахметовская ;  км: 34+000-38+000</v>
          </cell>
          <cell r="F62" t="str">
            <v>Облегченный ремонт - III вариант</v>
          </cell>
          <cell r="G62" t="str">
            <v>Район: г.Лабинск \ Лабинск - Ахметовская ;  км: 34+000-38+000 \ Облегченный ремонт - III вариант</v>
          </cell>
          <cell r="H62">
            <v>36982</v>
          </cell>
          <cell r="I62">
            <v>37165</v>
          </cell>
          <cell r="J62">
            <v>37072</v>
          </cell>
        </row>
        <row r="63">
          <cell r="A63">
            <v>61</v>
          </cell>
          <cell r="C63" t="str">
            <v>г.Новороссийск</v>
          </cell>
          <cell r="D63" t="str">
            <v>Кириловка-Гайдук ;  км: 0+000-5+000</v>
          </cell>
          <cell r="F63" t="str">
            <v>Поверхностная обработка (II вариант)</v>
          </cell>
          <cell r="G63" t="str">
            <v>Район: г.Новороссийск \ Кириловка-Гайдук ;  км: 0+000-5+000 \ Поверхностная обработка (II вариант)</v>
          </cell>
          <cell r="H63">
            <v>36982</v>
          </cell>
          <cell r="I63">
            <v>37165</v>
          </cell>
          <cell r="J63">
            <v>37072</v>
          </cell>
        </row>
        <row r="64">
          <cell r="A64">
            <v>62</v>
          </cell>
          <cell r="C64" t="str">
            <v>г.Новороссийск</v>
          </cell>
          <cell r="D64" t="str">
            <v>Юровка - Раевская - Волчьи Ворота ;  км: 24+400-31+000 ; 33+000-37+000</v>
          </cell>
          <cell r="F64" t="str">
            <v>Поверхностная обработка (II вариант)</v>
          </cell>
          <cell r="G64" t="str">
            <v>Район: г.Новороссийск \ Юровка - Раевская - Волчьи Ворота ;  км: 24+400-31+000 ; 33+000-37+000 \ Поверхностная обработка (II вариант)</v>
          </cell>
          <cell r="H64">
            <v>36982</v>
          </cell>
          <cell r="I64">
            <v>37165</v>
          </cell>
          <cell r="J64">
            <v>37072</v>
          </cell>
        </row>
        <row r="65">
          <cell r="A65">
            <v>63</v>
          </cell>
          <cell r="C65" t="str">
            <v>г.Сочи</v>
          </cell>
          <cell r="D65" t="str">
            <v>Подъезд к с.Верхнее Буу ;  км: 0+000-0+780 ; 0+950-2+800</v>
          </cell>
          <cell r="F65" t="str">
            <v>Поверхностная обработка (II вариант)</v>
          </cell>
          <cell r="G65" t="str">
            <v>Район: г.Сочи \ Подъезд к с.Верхнее Буу ;  км: 0+000-0+780 ; 0+950-2+800 \ Поверхностная обработка (II вариант)</v>
          </cell>
          <cell r="H65">
            <v>36982</v>
          </cell>
          <cell r="I65">
            <v>37165</v>
          </cell>
          <cell r="J65">
            <v>37072</v>
          </cell>
        </row>
        <row r="66">
          <cell r="A66">
            <v>64</v>
          </cell>
          <cell r="C66" t="str">
            <v>г.Сочи</v>
          </cell>
          <cell r="D66" t="str">
            <v>Дагомыс - Солох Аул ;  км: 0+800-8+800</v>
          </cell>
          <cell r="F66" t="str">
            <v>Поверхностная обработка (II вариант)</v>
          </cell>
          <cell r="G66" t="str">
            <v>Район: г.Сочи \ Дагомыс - Солох Аул ;  км: 0+800-8+800 \ Поверхностная обработка (II вариант)</v>
          </cell>
          <cell r="H66">
            <v>36982</v>
          </cell>
          <cell r="I66">
            <v>37165</v>
          </cell>
          <cell r="J66">
            <v>37072</v>
          </cell>
        </row>
        <row r="67">
          <cell r="A67">
            <v>65</v>
          </cell>
          <cell r="C67" t="str">
            <v>Гулькевичский</v>
          </cell>
          <cell r="D67" t="str">
            <v>Гулькевичи - Кропоткин ;  км: 0+000-9+233</v>
          </cell>
          <cell r="F67" t="str">
            <v>Поверхностная обработка (II вариант)</v>
          </cell>
          <cell r="G67" t="str">
            <v>Район: Гулькевичский \ Гулькевичи - Кропоткин ;  км: 0+000-9+233 \ Поверхностная обработка (II вариант)</v>
          </cell>
          <cell r="H67">
            <v>36982</v>
          </cell>
          <cell r="I67">
            <v>37165</v>
          </cell>
          <cell r="J67">
            <v>37072</v>
          </cell>
        </row>
        <row r="68">
          <cell r="A68">
            <v>66</v>
          </cell>
          <cell r="C68" t="str">
            <v>Гулькевичский</v>
          </cell>
          <cell r="D68" t="str">
            <v>Гулькевичи - Скобелевская ;  км: 0+000-7+400</v>
          </cell>
          <cell r="F68" t="str">
            <v>Поверхностная обработка (II вариант)</v>
          </cell>
          <cell r="G68" t="str">
            <v>Район: Гулькевичский \ Гулькевичи - Скобелевская ;  км: 0+000-7+400 \ Поверхностная обработка (II вариант)</v>
          </cell>
          <cell r="H68">
            <v>36982</v>
          </cell>
          <cell r="I68">
            <v>37165</v>
          </cell>
          <cell r="J68">
            <v>37072</v>
          </cell>
        </row>
        <row r="69">
          <cell r="A69">
            <v>67</v>
          </cell>
          <cell r="C69" t="str">
            <v>Гулькевичский</v>
          </cell>
          <cell r="D69" t="str">
            <v>Гулькевичи - Новоукраинское - гр.Тбилисского района ;  км: 4+400-9+700</v>
          </cell>
          <cell r="F69" t="str">
            <v>Поверхностная обработка (II вариант)</v>
          </cell>
          <cell r="G69" t="str">
            <v>Район: Гулькевичский \ Гулькевичи - Новоукраинское - гр.Тбилисского района ;  км: 4+400-9+700 \ Поверхностная обработка (II вариант)</v>
          </cell>
          <cell r="H69">
            <v>36982</v>
          </cell>
          <cell r="I69">
            <v>37165</v>
          </cell>
          <cell r="J69">
            <v>37072</v>
          </cell>
        </row>
        <row r="70">
          <cell r="A70">
            <v>68</v>
          </cell>
          <cell r="C70" t="str">
            <v>Гулькевичский</v>
          </cell>
          <cell r="D70" t="str">
            <v>Подъезд к ц/у с-за "Кубань" ;  км: 0+000-1+526</v>
          </cell>
          <cell r="F70" t="str">
            <v>Поверхностная обработка (II вариант)</v>
          </cell>
          <cell r="G70" t="str">
            <v>Район: Гулькевичский \ Подъезд к ц/у с-за "Кубань" ;  км: 0+000-1+526 \ Поверхностная обработка (II вариант)</v>
          </cell>
          <cell r="H70">
            <v>36982</v>
          </cell>
          <cell r="I70">
            <v>37165</v>
          </cell>
          <cell r="J70">
            <v>37072</v>
          </cell>
        </row>
        <row r="71">
          <cell r="A71">
            <v>69</v>
          </cell>
          <cell r="C71" t="str">
            <v>Гулькевичский</v>
          </cell>
          <cell r="D71" t="str">
            <v>Подъезд к х.Духовской ;  км: 1+800-8+200</v>
          </cell>
          <cell r="F71" t="str">
            <v>Облегченный ремонт - III вариант</v>
          </cell>
          <cell r="G71" t="str">
            <v>Район: Гулькевичский \ Подъезд к х.Духовской ;  км: 1+800-8+200 \ Облегченный ремонт - III вариант</v>
          </cell>
          <cell r="H71">
            <v>36982</v>
          </cell>
          <cell r="I71">
            <v>37165</v>
          </cell>
          <cell r="J71">
            <v>37072</v>
          </cell>
        </row>
        <row r="72">
          <cell r="A72">
            <v>70</v>
          </cell>
          <cell r="C72" t="str">
            <v>Динской</v>
          </cell>
          <cell r="D72" t="str">
            <v>Краснодар - Ейск ;  км: 11+000-16+000</v>
          </cell>
          <cell r="F72" t="str">
            <v>Поверхностная обработка (II вариант)</v>
          </cell>
          <cell r="G72" t="str">
            <v>Район: Динской \ Краснодар - Ейск ;  км: 11+000-16+000 \ Поверхностная обработка (II вариант)</v>
          </cell>
          <cell r="H72">
            <v>36982</v>
          </cell>
          <cell r="I72">
            <v>37165</v>
          </cell>
          <cell r="J72">
            <v>37072</v>
          </cell>
        </row>
        <row r="73">
          <cell r="A73">
            <v>71</v>
          </cell>
          <cell r="C73" t="str">
            <v>Динской</v>
          </cell>
          <cell r="D73" t="str">
            <v>Динская - Старомышастовская ;  км: 6+000-20+600 (на участке 12+000-17+000)</v>
          </cell>
          <cell r="F73" t="str">
            <v>Поверхностная обработка (II вариант)</v>
          </cell>
          <cell r="G73" t="str">
            <v>Район: Динской \ Динская - Старомышастовская ;  км: 6+000-20+600 (на участке 12+000-17+000) \ Поверхностная обработка (II вариант)</v>
          </cell>
          <cell r="H73">
            <v>36982</v>
          </cell>
          <cell r="I73">
            <v>37165</v>
          </cell>
          <cell r="J73">
            <v>37072</v>
          </cell>
        </row>
        <row r="74">
          <cell r="A74">
            <v>72</v>
          </cell>
          <cell r="C74" t="str">
            <v>Динской</v>
          </cell>
          <cell r="D74" t="str">
            <v>Новотитаровская - Копанской ;  км: 9+000-21+200 (на участке 9+000-14+000, 18+000-20+760)</v>
          </cell>
          <cell r="F74" t="str">
            <v>Поверхностная обработка (II вариант)</v>
          </cell>
          <cell r="G74" t="str">
            <v>Район: Динской \ Новотитаровская - Копанской ;  км: 9+000-21+200 (на участке 9+000-14+000, 18+000-20+760) \ Поверхностная обработка (II вариант)</v>
          </cell>
          <cell r="H74">
            <v>36982</v>
          </cell>
          <cell r="I74">
            <v>37165</v>
          </cell>
          <cell r="J74">
            <v>37072</v>
          </cell>
        </row>
        <row r="75">
          <cell r="A75">
            <v>73</v>
          </cell>
          <cell r="C75" t="str">
            <v>Динской</v>
          </cell>
          <cell r="D75" t="str">
            <v>Нововеличковская - Воронцовская ;  км: 0+000-1+200 ; 4+000-6+000 (на участке 4+000-6+000)</v>
          </cell>
          <cell r="F75" t="str">
            <v>Поверхностная обработка (II вариант)</v>
          </cell>
          <cell r="G75" t="str">
            <v>Район: Динской \ Нововеличковская - Воронцовская ;  км: 0+000-1+200 ; 4+000-6+000 (на участке 4+000-6+000) \ Поверхностная обработка (II вариант)</v>
          </cell>
          <cell r="H75">
            <v>36982</v>
          </cell>
          <cell r="I75">
            <v>37165</v>
          </cell>
          <cell r="J75">
            <v>37072</v>
          </cell>
        </row>
        <row r="76">
          <cell r="A76">
            <v>74</v>
          </cell>
          <cell r="C76" t="str">
            <v>Динской</v>
          </cell>
          <cell r="D76" t="str">
            <v>Пластуновская - Суворовское ;  км: 4+000-6+200</v>
          </cell>
          <cell r="F76" t="str">
            <v>Поверхностная обработка (II вариант)</v>
          </cell>
          <cell r="G76" t="str">
            <v>Район: Динской \ Пластуновская - Суворовское ;  км: 4+000-6+200 \ Поверхностная обработка (II вариант)</v>
          </cell>
          <cell r="H76">
            <v>36982</v>
          </cell>
          <cell r="I76">
            <v>37165</v>
          </cell>
          <cell r="J76">
            <v>37072</v>
          </cell>
        </row>
        <row r="77">
          <cell r="A77">
            <v>75</v>
          </cell>
          <cell r="C77" t="str">
            <v>Динской</v>
          </cell>
          <cell r="D77" t="str">
            <v>Динская - Васюринская ;  км: 8+000-9+400 ;</v>
          </cell>
          <cell r="F77" t="str">
            <v>Поверхностная обработка (II вариант)</v>
          </cell>
          <cell r="G77" t="str">
            <v>Район: Динской \ Динская - Васюринская ;  км: 8+000-9+400 ; \ Поверхностная обработка (II вариант)</v>
          </cell>
          <cell r="H77">
            <v>36982</v>
          </cell>
          <cell r="I77">
            <v>37165</v>
          </cell>
          <cell r="J77">
            <v>37072</v>
          </cell>
        </row>
        <row r="78">
          <cell r="A78">
            <v>76</v>
          </cell>
          <cell r="C78" t="str">
            <v>Динской</v>
          </cell>
          <cell r="D78" t="str">
            <v>Динская - Агроном ;  км: 5+000-6+500</v>
          </cell>
          <cell r="F78" t="str">
            <v>Поверхностная обработка (II вариант)</v>
          </cell>
          <cell r="G78" t="str">
            <v>Район: Динской \ Динская - Агроном ;  км: 5+000-6+500 \ Поверхностная обработка (II вариант)</v>
          </cell>
          <cell r="H78">
            <v>36982</v>
          </cell>
          <cell r="I78">
            <v>37165</v>
          </cell>
          <cell r="J78">
            <v>37072</v>
          </cell>
        </row>
        <row r="79">
          <cell r="A79">
            <v>77</v>
          </cell>
          <cell r="C79" t="str">
            <v>Динской</v>
          </cell>
          <cell r="D79" t="str">
            <v>Подъезд к п.Украинский ;  км: 0+000-3+300</v>
          </cell>
          <cell r="F79" t="str">
            <v>Поверхностная обработка (II вариант)</v>
          </cell>
          <cell r="G79" t="str">
            <v>Район: Динской \ Подъезд к п.Украинский ;  км: 0+000-3+300 \ Поверхностная обработка (II вариант)</v>
          </cell>
          <cell r="H79">
            <v>36982</v>
          </cell>
          <cell r="I79">
            <v>37165</v>
          </cell>
          <cell r="J79">
            <v>37072</v>
          </cell>
        </row>
        <row r="80">
          <cell r="A80">
            <v>78</v>
          </cell>
          <cell r="C80" t="str">
            <v>Динской</v>
          </cell>
          <cell r="D80" t="str">
            <v>Динская - Старомышастовская ;  км: 6+000-20+600 (на участке 6+000-12+000,17+000-20+600)</v>
          </cell>
          <cell r="F80" t="str">
            <v>Поверхностная обработка (II вариант)</v>
          </cell>
          <cell r="G80" t="str">
            <v>Район: Динской \ Динская - Старомышастовская ;  км: 6+000-20+600 (на участке 6+000-12+000,17+000-20+600) \ Поверхностная обработка (II вариант)</v>
          </cell>
          <cell r="H80">
            <v>36982</v>
          </cell>
          <cell r="I80">
            <v>37165</v>
          </cell>
          <cell r="J80">
            <v>37072</v>
          </cell>
        </row>
        <row r="81">
          <cell r="A81">
            <v>79</v>
          </cell>
          <cell r="C81" t="str">
            <v>Динской</v>
          </cell>
          <cell r="D81" t="str">
            <v>Динская - Пластуновская ;  км: 0+050 ; 1+700</v>
          </cell>
          <cell r="F81" t="str">
            <v>Устройство автопавильонов</v>
          </cell>
          <cell r="G81" t="str">
            <v>Район: Динской \ Динская - Пластуновская ;  км: 0+050 ; 1+700 \ Устройство автопавильонов</v>
          </cell>
          <cell r="H81">
            <v>36982</v>
          </cell>
          <cell r="I81">
            <v>37165</v>
          </cell>
          <cell r="J81">
            <v>37072</v>
          </cell>
        </row>
        <row r="82">
          <cell r="A82">
            <v>80</v>
          </cell>
          <cell r="C82" t="str">
            <v>Динской</v>
          </cell>
          <cell r="D82" t="str">
            <v>Динская - Агроном ;  км: 5+200</v>
          </cell>
          <cell r="F82" t="str">
            <v>Устройство автопавильонов</v>
          </cell>
          <cell r="G82" t="str">
            <v>Район: Динской \ Динская - Агроном ;  км: 5+200 \ Устройство автопавильонов</v>
          </cell>
          <cell r="H82">
            <v>36982</v>
          </cell>
          <cell r="I82">
            <v>37165</v>
          </cell>
          <cell r="J82">
            <v>37072</v>
          </cell>
        </row>
        <row r="83">
          <cell r="A83">
            <v>81</v>
          </cell>
          <cell r="C83" t="str">
            <v>Динской</v>
          </cell>
          <cell r="D83" t="str">
            <v>Динская - Старомышастовская ;  км: 12+500</v>
          </cell>
          <cell r="F83" t="str">
            <v>Устройство автопавильонов</v>
          </cell>
          <cell r="G83" t="str">
            <v>Район: Динской \ Динская - Старомышастовская ;  км: 12+500 \ Устройство автопавильонов</v>
          </cell>
          <cell r="H83">
            <v>36982</v>
          </cell>
          <cell r="I83">
            <v>37165</v>
          </cell>
          <cell r="J83">
            <v>37072</v>
          </cell>
        </row>
        <row r="84">
          <cell r="A84">
            <v>82</v>
          </cell>
          <cell r="C84" t="str">
            <v>Динской</v>
          </cell>
          <cell r="D84" t="str">
            <v>Новотитаровская - Копанской ;  км: 5+200 ; 15+800</v>
          </cell>
          <cell r="F84" t="str">
            <v>Устройство автопавильонов</v>
          </cell>
          <cell r="G84" t="str">
            <v>Район: Динской \ Новотитаровская - Копанской ;  км: 5+200 ; 15+800 \ Устройство автопавильонов</v>
          </cell>
          <cell r="H84">
            <v>36982</v>
          </cell>
          <cell r="I84">
            <v>37165</v>
          </cell>
          <cell r="J84">
            <v>37072</v>
          </cell>
        </row>
        <row r="85">
          <cell r="A85">
            <v>83</v>
          </cell>
          <cell r="C85" t="str">
            <v>Динской</v>
          </cell>
          <cell r="D85" t="str">
            <v>Калининская - Новотитаровская ;  км: 30+000-32+000</v>
          </cell>
          <cell r="F85" t="str">
            <v>Устройство тротуаров и пешеходных дорожек</v>
          </cell>
          <cell r="G85" t="str">
            <v>Район: Динской \ Калининская - Новотитаровская ;  км: 30+000-32+000 \ Устройство тротуаров и пешеходных дорожек</v>
          </cell>
          <cell r="H85">
            <v>36982</v>
          </cell>
          <cell r="I85">
            <v>37165</v>
          </cell>
          <cell r="J85">
            <v>37072</v>
          </cell>
        </row>
        <row r="86">
          <cell r="A86">
            <v>84</v>
          </cell>
          <cell r="C86" t="str">
            <v>Ейский</v>
          </cell>
          <cell r="D86" t="str">
            <v>Ейск - Ясенская - Новоминская ;  км: 30+000-41+200</v>
          </cell>
          <cell r="F86" t="str">
            <v>Поверхностная обработка (II вариант)</v>
          </cell>
          <cell r="G86" t="str">
            <v>Район: Ейский \ Ейск - Ясенская - Новоминская ;  км: 30+000-41+200 \ Поверхностная обработка (II вариант)</v>
          </cell>
          <cell r="H86">
            <v>36982</v>
          </cell>
          <cell r="I86">
            <v>37165</v>
          </cell>
          <cell r="J86">
            <v>37072</v>
          </cell>
        </row>
        <row r="87">
          <cell r="A87">
            <v>85</v>
          </cell>
          <cell r="C87" t="str">
            <v>Ейский</v>
          </cell>
          <cell r="D87" t="str">
            <v>Приазовка - Воронцовка - Должанская ;  км: 7+000-15+200</v>
          </cell>
          <cell r="F87" t="str">
            <v>Поверхностная обработка (II вариант)</v>
          </cell>
          <cell r="G87" t="str">
            <v>Район: Ейский \ Приазовка - Воронцовка - Должанская ;  км: 7+000-15+200 \ Поверхностная обработка (II вариант)</v>
          </cell>
          <cell r="H87">
            <v>36982</v>
          </cell>
          <cell r="I87">
            <v>37165</v>
          </cell>
          <cell r="J87">
            <v>37072</v>
          </cell>
        </row>
        <row r="88">
          <cell r="A88">
            <v>86</v>
          </cell>
          <cell r="C88" t="str">
            <v>Ейский</v>
          </cell>
          <cell r="D88" t="str">
            <v>Приазовка -Воронцовка-Должанская км 0+000-7+000</v>
          </cell>
          <cell r="F88" t="str">
            <v>Облегченный ремонт - III вариант</v>
          </cell>
          <cell r="G88" t="str">
            <v>Район: Ейский \ Приазовка -Воронцовка-Должанская км 0+000-7+000 \ Облегченный ремонт - III вариант</v>
          </cell>
          <cell r="H88">
            <v>36982</v>
          </cell>
          <cell r="I88">
            <v>37165</v>
          </cell>
          <cell r="J88">
            <v>37072</v>
          </cell>
        </row>
        <row r="89">
          <cell r="A89">
            <v>87</v>
          </cell>
          <cell r="C89" t="str">
            <v>Ейский</v>
          </cell>
          <cell r="D89" t="str">
            <v>Ейск - Ясенская - Новоминская ;  км: 1+000; 1+050; 11+100</v>
          </cell>
          <cell r="F89" t="str">
            <v>Устройство остановочных площадок</v>
          </cell>
          <cell r="G89" t="str">
            <v>Район: Ейский \ Ейск - Ясенская - Новоминская ;  км: 1+000; 1+050; 11+100 \ Устройство остановочных площадок</v>
          </cell>
          <cell r="H89">
            <v>36982</v>
          </cell>
          <cell r="I89">
            <v>37165</v>
          </cell>
          <cell r="J89">
            <v>37072</v>
          </cell>
        </row>
        <row r="90">
          <cell r="A90">
            <v>88</v>
          </cell>
          <cell r="C90" t="str">
            <v>Ейский</v>
          </cell>
          <cell r="D90" t="str">
            <v>Ясенская - Ясенская Переправа ;  км: 0+800</v>
          </cell>
          <cell r="F90" t="str">
            <v>Устройство остановочных площадок</v>
          </cell>
          <cell r="G90" t="str">
            <v>Район: Ейский \ Ясенская - Ясенская Переправа ;  км: 0+800 \ Устройство остановочных площадок</v>
          </cell>
          <cell r="H90">
            <v>36982</v>
          </cell>
          <cell r="I90">
            <v>37165</v>
          </cell>
          <cell r="J90">
            <v>37072</v>
          </cell>
        </row>
        <row r="91">
          <cell r="A91">
            <v>89</v>
          </cell>
          <cell r="C91" t="str">
            <v>Ейский</v>
          </cell>
          <cell r="D91" t="str">
            <v>Ейск - Ясенская - Новоминская ;  км: 1+000; 1+050; 11+100</v>
          </cell>
          <cell r="F91" t="str">
            <v>Устройство автопавильонов</v>
          </cell>
          <cell r="G91" t="str">
            <v>Район: Ейский \ Ейск - Ясенская - Новоминская ;  км: 1+000; 1+050; 11+100 \ Устройство автопавильонов</v>
          </cell>
          <cell r="H91">
            <v>36982</v>
          </cell>
          <cell r="I91">
            <v>37165</v>
          </cell>
          <cell r="J91">
            <v>37072</v>
          </cell>
        </row>
        <row r="92">
          <cell r="A92">
            <v>90</v>
          </cell>
          <cell r="C92" t="str">
            <v>Ейский</v>
          </cell>
          <cell r="D92" t="str">
            <v>Ясенская - Ясенская Переправа ;  км: 0+800</v>
          </cell>
          <cell r="F92" t="str">
            <v>Устройство автопавильонов</v>
          </cell>
          <cell r="G92" t="str">
            <v>Район: Ейский \ Ясенская - Ясенская Переправа ;  км: 0+800 \ Устройство автопавильонов</v>
          </cell>
          <cell r="H92">
            <v>36982</v>
          </cell>
          <cell r="I92">
            <v>37165</v>
          </cell>
          <cell r="J92">
            <v>37072</v>
          </cell>
        </row>
        <row r="93">
          <cell r="A93">
            <v>91</v>
          </cell>
          <cell r="C93" t="str">
            <v>Ейский</v>
          </cell>
          <cell r="D93" t="str">
            <v>Ейск - Ясенская - Новоминская ;  км: 0+600-1+700</v>
          </cell>
          <cell r="F93" t="str">
            <v>Устройство тротуаров и пешеходных дорожек</v>
          </cell>
          <cell r="G93" t="str">
            <v>Район: Ейский \ Ейск - Ясенская - Новоминская ;  км: 0+600-1+700 \ Устройство тротуаров и пешеходных дорожек</v>
          </cell>
          <cell r="H93">
            <v>36982</v>
          </cell>
          <cell r="I93">
            <v>37165</v>
          </cell>
          <cell r="J93">
            <v>37072</v>
          </cell>
        </row>
        <row r="94">
          <cell r="A94">
            <v>92</v>
          </cell>
          <cell r="C94" t="str">
            <v>Ейский</v>
          </cell>
          <cell r="D94" t="str">
            <v>Ейск - Ясенская - Новоминская ;  км: 11+000-11+850</v>
          </cell>
          <cell r="F94" t="str">
            <v>Устройство тротуаров и пешеходных дорожек</v>
          </cell>
          <cell r="G94" t="str">
            <v>Район: Ейский \ Ейск - Ясенская - Новоминская ;  км: 11+000-11+850 \ Устройство тротуаров и пешеходных дорожек</v>
          </cell>
          <cell r="H94">
            <v>36982</v>
          </cell>
          <cell r="I94">
            <v>37165</v>
          </cell>
          <cell r="J94">
            <v>37072</v>
          </cell>
        </row>
        <row r="95">
          <cell r="A95">
            <v>93</v>
          </cell>
          <cell r="C95" t="str">
            <v>Ейский</v>
          </cell>
          <cell r="D95" t="str">
            <v>Краснодар - Ейск ;  км: 221+700</v>
          </cell>
          <cell r="F95" t="str">
            <v>Архитектурно-художественное оформление элементов обустройства дорог</v>
          </cell>
          <cell r="G95" t="str">
            <v>Район: Ейский \ Краснодар - Ейск ;  км: 221+700 \ Архитектурно-художественное оформление элементов обустройства дорог</v>
          </cell>
          <cell r="H95">
            <v>36982</v>
          </cell>
          <cell r="I95">
            <v>37165</v>
          </cell>
          <cell r="J95">
            <v>37072</v>
          </cell>
        </row>
        <row r="96">
          <cell r="A96">
            <v>94</v>
          </cell>
          <cell r="C96" t="str">
            <v>Кавказский</v>
          </cell>
          <cell r="D96" t="str">
            <v>Кропоткин - Темижбекская - гр.Ставропольского края ;  км: 0+000-8+000</v>
          </cell>
          <cell r="F96" t="str">
            <v>Поверхностная обработка (II вариант)</v>
          </cell>
          <cell r="G96" t="str">
            <v>Район: Кавказский \ Кропоткин - Темижбекская - гр.Ставропольского края ;  км: 0+000-8+000 \ Поверхностная обработка (II вариант)</v>
          </cell>
          <cell r="H96">
            <v>36982</v>
          </cell>
          <cell r="I96">
            <v>37165</v>
          </cell>
          <cell r="J96">
            <v>37072</v>
          </cell>
        </row>
        <row r="97">
          <cell r="A97">
            <v>95</v>
          </cell>
          <cell r="C97" t="str">
            <v>Кавказский</v>
          </cell>
          <cell r="D97" t="str">
            <v>Кавказская - Новопокровская ;  км: 11+000-16+300</v>
          </cell>
          <cell r="F97" t="str">
            <v>Облегченный ремонт - III вариант</v>
          </cell>
          <cell r="G97" t="str">
            <v>Район: Кавказский \ Кавказская - Новопокровская ;  км: 11+000-16+300 \ Облегченный ремонт - III вариант</v>
          </cell>
          <cell r="H97">
            <v>36982</v>
          </cell>
          <cell r="I97">
            <v>37165</v>
          </cell>
          <cell r="J97">
            <v>37072</v>
          </cell>
        </row>
        <row r="98">
          <cell r="A98">
            <v>96</v>
          </cell>
          <cell r="C98" t="str">
            <v>Калининский</v>
          </cell>
          <cell r="D98" t="str">
            <v>Подъезд к с.Гришковское ;  км: 0+000-5+800</v>
          </cell>
          <cell r="F98" t="str">
            <v>Поверхностная обработка (II вариант)</v>
          </cell>
          <cell r="G98" t="str">
            <v>Район: Калининский \ Подъезд к с.Гришковское ;  км: 0+000-5+800 \ Поверхностная обработка (II вариант)</v>
          </cell>
          <cell r="H98">
            <v>36982</v>
          </cell>
          <cell r="I98">
            <v>37165</v>
          </cell>
          <cell r="J98">
            <v>37072</v>
          </cell>
        </row>
        <row r="99">
          <cell r="A99">
            <v>97</v>
          </cell>
          <cell r="C99" t="str">
            <v>Калининский</v>
          </cell>
          <cell r="D99" t="str">
            <v>Калининская - Новониколаевская ;  км: 11+000-17+800 ; 29+200-30+500</v>
          </cell>
          <cell r="F99" t="str">
            <v>Поверхностная обработка (II вариант)</v>
          </cell>
          <cell r="G99" t="str">
            <v>Район: Калининский \ Калининская - Новониколаевская ;  км: 11+000-17+800 ; 29+200-30+500 \ Поверхностная обработка (II вариант)</v>
          </cell>
          <cell r="H99">
            <v>36982</v>
          </cell>
          <cell r="I99">
            <v>37165</v>
          </cell>
          <cell r="J99">
            <v>37072</v>
          </cell>
        </row>
        <row r="100">
          <cell r="A100">
            <v>98</v>
          </cell>
          <cell r="C100" t="str">
            <v>Калининский</v>
          </cell>
          <cell r="D100" t="str">
            <v xml:space="preserve"> Нововеличковская-Долиновское ;  км: 10+170-12+560</v>
          </cell>
          <cell r="F100" t="str">
            <v>Поверхностная обработка (II вариант)</v>
          </cell>
          <cell r="G100" t="str">
            <v>Район: Калининский \  Нововеличковская-Долиновское ;  км: 10+170-12+560 \ Поверхностная обработка (II вариант)</v>
          </cell>
          <cell r="H100">
            <v>36982</v>
          </cell>
          <cell r="I100">
            <v>37165</v>
          </cell>
          <cell r="J100">
            <v>37072</v>
          </cell>
        </row>
        <row r="101">
          <cell r="A101">
            <v>99</v>
          </cell>
          <cell r="C101" t="str">
            <v>Калининский</v>
          </cell>
          <cell r="D101" t="str">
            <v>Калининская - Новониколаевская ;  км: 17+800-22+100 ; 30+500-32+500</v>
          </cell>
          <cell r="F101" t="str">
            <v>Поверхностная обработка (I вариант)</v>
          </cell>
          <cell r="G101" t="str">
            <v>Район: Калининский \ Калининская - Новониколаевская ;  км: 17+800-22+100 ; 30+500-32+500 \ Поверхностная обработка (I вариант)</v>
          </cell>
          <cell r="H101">
            <v>36982</v>
          </cell>
          <cell r="I101">
            <v>37165</v>
          </cell>
          <cell r="J101">
            <v>37072</v>
          </cell>
        </row>
        <row r="102">
          <cell r="A102">
            <v>100</v>
          </cell>
          <cell r="C102" t="str">
            <v>Калининский</v>
          </cell>
          <cell r="D102" t="str">
            <v>Тимашевск - Славянск-на-Кубани - Крымск ;  км: 28+000-33+000</v>
          </cell>
          <cell r="F102" t="str">
            <v>Облегченный ремонт - III вариант</v>
          </cell>
          <cell r="G102" t="str">
            <v>Район: Калининский \ Тимашевск - Славянск-на-Кубани - Крымск ;  км: 28+000-33+000 \ Облегченный ремонт - III вариант</v>
          </cell>
          <cell r="H102">
            <v>36982</v>
          </cell>
          <cell r="I102">
            <v>37165</v>
          </cell>
          <cell r="J102">
            <v>37072</v>
          </cell>
        </row>
        <row r="103">
          <cell r="A103">
            <v>101</v>
          </cell>
          <cell r="C103" t="str">
            <v>Калининский</v>
          </cell>
          <cell r="D103" t="str">
            <v>Тимашевск - Славянск-на-Кубани - Крымск ;  км: 26+900-27+300 (0,4 км)</v>
          </cell>
          <cell r="F103" t="str">
            <v>Устройство тротуаров и пешеходных дорожек</v>
          </cell>
          <cell r="G103" t="str">
            <v>Район: Калининский \ Тимашевск - Славянск-на-Кубани - Крымск ;  км: 26+900-27+300 (0,4 км) \ Устройство тротуаров и пешеходных дорожек</v>
          </cell>
          <cell r="H103">
            <v>36982</v>
          </cell>
          <cell r="I103">
            <v>37165</v>
          </cell>
          <cell r="J103">
            <v>37072</v>
          </cell>
        </row>
        <row r="104">
          <cell r="A104">
            <v>102</v>
          </cell>
          <cell r="C104" t="str">
            <v>Калининский</v>
          </cell>
          <cell r="D104" t="str">
            <v>Обход ст.Калининская ;  км: 2+500-4+500 (2 км)</v>
          </cell>
          <cell r="F104" t="str">
            <v>Устройство тротуаров и пешеходных дорожек</v>
          </cell>
          <cell r="G104" t="str">
            <v>Район: Калининский \ Обход ст.Калининская ;  км: 2+500-4+500 (2 км) \ Устройство тротуаров и пешеходных дорожек</v>
          </cell>
          <cell r="H104">
            <v>36982</v>
          </cell>
          <cell r="I104">
            <v>37165</v>
          </cell>
          <cell r="J104">
            <v>37072</v>
          </cell>
        </row>
        <row r="105">
          <cell r="A105">
            <v>103</v>
          </cell>
          <cell r="C105" t="str">
            <v>Каневский</v>
          </cell>
          <cell r="D105" t="str">
            <v>Краснодар - Ейск ;  км: 137+000-152+000</v>
          </cell>
          <cell r="F105" t="str">
            <v>Поверхностная обработка (II вариант)</v>
          </cell>
          <cell r="G105" t="str">
            <v>Район: Каневский \ Краснодар - Ейск ;  км: 137+000-152+000 \ Поверхностная обработка (II вариант)</v>
          </cell>
          <cell r="H105">
            <v>36982</v>
          </cell>
          <cell r="I105">
            <v>37165</v>
          </cell>
          <cell r="J105">
            <v>37072</v>
          </cell>
        </row>
        <row r="106">
          <cell r="A106">
            <v>104</v>
          </cell>
          <cell r="C106" t="str">
            <v>Каневский</v>
          </cell>
          <cell r="D106" t="str">
            <v>Привольная - Каневская - Березанская ;  км: 53+000-68+000</v>
          </cell>
          <cell r="F106" t="str">
            <v>Поверхностная обработка (II вариант)</v>
          </cell>
          <cell r="G106" t="str">
            <v>Район: Каневский \ Привольная - Каневская - Березанская ;  км: 53+000-68+000 \ Поверхностная обработка (II вариант)</v>
          </cell>
          <cell r="H106">
            <v>36982</v>
          </cell>
          <cell r="I106">
            <v>37165</v>
          </cell>
          <cell r="J106">
            <v>37072</v>
          </cell>
        </row>
        <row r="107">
          <cell r="A107">
            <v>105</v>
          </cell>
          <cell r="C107" t="str">
            <v>Каневский</v>
          </cell>
          <cell r="D107" t="str">
            <v>Западный обход ст.Каневская ;  км: 0+000-13+900</v>
          </cell>
          <cell r="F107" t="str">
            <v>Поверхностная обработка (II вариант)</v>
          </cell>
          <cell r="G107" t="str">
            <v>Район: Каневский \ Западный обход ст.Каневская ;  км: 0+000-13+900 \ Поверхностная обработка (II вариант)</v>
          </cell>
          <cell r="H107">
            <v>36982</v>
          </cell>
          <cell r="I107">
            <v>37165</v>
          </cell>
          <cell r="J107">
            <v>37072</v>
          </cell>
        </row>
        <row r="108">
          <cell r="A108">
            <v>106</v>
          </cell>
          <cell r="C108" t="str">
            <v>Каневский</v>
          </cell>
          <cell r="D108" t="str">
            <v>Западный обход ст.Каневская км 13+200-13+900</v>
          </cell>
          <cell r="F108" t="str">
            <v>Устройство тротуаров и пешеходных дорожек</v>
          </cell>
          <cell r="G108" t="str">
            <v>Район: Каневский \ Западный обход ст.Каневская км 13+200-13+900 \ Устройство тротуаров и пешеходных дорожек</v>
          </cell>
          <cell r="H108">
            <v>36982</v>
          </cell>
          <cell r="I108">
            <v>37165</v>
          </cell>
          <cell r="J108">
            <v>37072</v>
          </cell>
        </row>
        <row r="109">
          <cell r="A109">
            <v>107</v>
          </cell>
          <cell r="C109" t="str">
            <v>Каневский</v>
          </cell>
          <cell r="D109" t="str">
            <v>Стародеревянковская-Новодеревянковская км 23+000-38+000</v>
          </cell>
          <cell r="F109" t="str">
            <v>Поверхностная обработка (II вариант)</v>
          </cell>
          <cell r="G109" t="str">
            <v>Район: Каневский \ Стародеревянковская-Новодеревянковская км 23+000-38+000 \ Поверхностная обработка (II вариант)</v>
          </cell>
          <cell r="H109">
            <v>36982</v>
          </cell>
          <cell r="I109">
            <v>37165</v>
          </cell>
          <cell r="J109">
            <v>37072</v>
          </cell>
        </row>
        <row r="110">
          <cell r="A110">
            <v>108</v>
          </cell>
          <cell r="C110" t="str">
            <v>Каневский</v>
          </cell>
          <cell r="D110" t="str">
            <v>Стародеревянковская - Новодеревянковская ;  км: 18+000-23+000</v>
          </cell>
          <cell r="F110" t="str">
            <v>Облегченный ремонт - III вариант</v>
          </cell>
          <cell r="G110" t="str">
            <v>Район: Каневский \ Стародеревянковская - Новодеревянковская ;  км: 18+000-23+000 \ Облегченный ремонт - III вариант</v>
          </cell>
          <cell r="H110">
            <v>36982</v>
          </cell>
          <cell r="I110">
            <v>37165</v>
          </cell>
          <cell r="J110">
            <v>37072</v>
          </cell>
        </row>
        <row r="111">
          <cell r="A111">
            <v>109</v>
          </cell>
          <cell r="C111" t="str">
            <v>Кореновский</v>
          </cell>
          <cell r="D111" t="str">
            <v>Кореновск - Бураковский ;  км: 0+000-10+200</v>
          </cell>
          <cell r="F111" t="str">
            <v>Поверхностная обработка (II вариант)</v>
          </cell>
          <cell r="G111" t="str">
            <v>Район: Кореновский \ Кореновск - Бураковский ;  км: 0+000-10+200 \ Поверхностная обработка (II вариант)</v>
          </cell>
          <cell r="H111">
            <v>36982</v>
          </cell>
          <cell r="I111">
            <v>37165</v>
          </cell>
          <cell r="J111">
            <v>37072</v>
          </cell>
        </row>
        <row r="112">
          <cell r="A112">
            <v>110</v>
          </cell>
          <cell r="C112" t="str">
            <v>Кореновский</v>
          </cell>
          <cell r="D112" t="str">
            <v>Подъезд к п.Пролетарский ;  км: 0+000-3+200 ; 3+500-5+000</v>
          </cell>
          <cell r="F112" t="str">
            <v>Поверхностная обработка (II вариант)</v>
          </cell>
          <cell r="G112" t="str">
            <v>Район: Кореновский \ Подъезд к п.Пролетарский ;  км: 0+000-3+200 ; 3+500-5+000 \ Поверхностная обработка (II вариант)</v>
          </cell>
          <cell r="H112">
            <v>36982</v>
          </cell>
          <cell r="I112">
            <v>37165</v>
          </cell>
          <cell r="J112">
            <v>37072</v>
          </cell>
        </row>
        <row r="113">
          <cell r="A113">
            <v>111</v>
          </cell>
          <cell r="C113" t="str">
            <v>Кореновский</v>
          </cell>
          <cell r="D113" t="str">
            <v>Подъезд к с.Братковское ;  км: 11+200-13+400</v>
          </cell>
          <cell r="F113" t="str">
            <v>Поверхностная обработка (II вариант)</v>
          </cell>
          <cell r="G113" t="str">
            <v>Район: Кореновский \ Подъезд к с.Братковское ;  км: 11+200-13+400 \ Поверхностная обработка (II вариант)</v>
          </cell>
          <cell r="H113">
            <v>36982</v>
          </cell>
          <cell r="I113">
            <v>37165</v>
          </cell>
          <cell r="J113">
            <v>37072</v>
          </cell>
        </row>
        <row r="114">
          <cell r="A114">
            <v>112</v>
          </cell>
          <cell r="C114" t="str">
            <v>Кореновский</v>
          </cell>
          <cell r="D114" t="str">
            <v>Подъезд к х.Левченко ;  км: 0+000-1+700</v>
          </cell>
          <cell r="F114" t="str">
            <v>Поверхностная обработка (II вариант)</v>
          </cell>
          <cell r="G114" t="str">
            <v>Район: Кореновский \ Подъезд к х.Левченко ;  км: 0+000-1+700 \ Поверхностная обработка (II вариант)</v>
          </cell>
          <cell r="H114">
            <v>36982</v>
          </cell>
          <cell r="I114">
            <v>37165</v>
          </cell>
          <cell r="J114">
            <v>37072</v>
          </cell>
        </row>
        <row r="115">
          <cell r="A115">
            <v>113</v>
          </cell>
          <cell r="C115" t="str">
            <v>Кореновский</v>
          </cell>
          <cell r="D115" t="str">
            <v>Подъезд к п.Пролетарский ;  км: 0+049; 2+204; 3+040; 3+600</v>
          </cell>
          <cell r="F115" t="str">
            <v>Устройство автопавильонов</v>
          </cell>
          <cell r="G115" t="str">
            <v>Район: Кореновский \ Подъезд к п.Пролетарский ;  км: 0+049; 2+204; 3+040; 3+600 \ Устройство автопавильонов</v>
          </cell>
          <cell r="H115">
            <v>36982</v>
          </cell>
          <cell r="I115">
            <v>37165</v>
          </cell>
          <cell r="J115">
            <v>37072</v>
          </cell>
        </row>
        <row r="116">
          <cell r="A116">
            <v>114</v>
          </cell>
          <cell r="C116" t="str">
            <v>Кореновский</v>
          </cell>
          <cell r="D116" t="str">
            <v>Подъезд к с.Братковское ;  км: 0+049</v>
          </cell>
          <cell r="F116" t="str">
            <v>Устройство автопавильонов</v>
          </cell>
          <cell r="G116" t="str">
            <v>Район: Кореновский \ Подъезд к с.Братковское ;  км: 0+049 \ Устройство автопавильонов</v>
          </cell>
          <cell r="H116">
            <v>36982</v>
          </cell>
          <cell r="I116">
            <v>37165</v>
          </cell>
          <cell r="J116">
            <v>37072</v>
          </cell>
        </row>
        <row r="117">
          <cell r="A117">
            <v>115</v>
          </cell>
          <cell r="C117" t="str">
            <v>Кореновский</v>
          </cell>
          <cell r="D117" t="str">
            <v>Подъезд к   п.Комсомольский ;  км: 6+100; 6+258</v>
          </cell>
          <cell r="F117" t="str">
            <v>Устройство автопавильонов</v>
          </cell>
          <cell r="G117" t="str">
            <v>Район: Кореновский \ Подъезд к   п.Комсомольский ;  км: 6+100; 6+258 \ Устройство автопавильонов</v>
          </cell>
          <cell r="H117">
            <v>36982</v>
          </cell>
          <cell r="I117">
            <v>37165</v>
          </cell>
          <cell r="J117">
            <v>37072</v>
          </cell>
        </row>
        <row r="118">
          <cell r="A118">
            <v>116</v>
          </cell>
          <cell r="C118" t="str">
            <v>Кореновский</v>
          </cell>
          <cell r="D118" t="str">
            <v>Кореновск - п.Мирный ;  км: 2+150</v>
          </cell>
          <cell r="F118" t="str">
            <v>Устройство автопавильонов</v>
          </cell>
          <cell r="G118" t="str">
            <v>Район: Кореновский \ Кореновск - п.Мирный ;  км: 2+150 \ Устройство автопавильонов</v>
          </cell>
          <cell r="H118">
            <v>36982</v>
          </cell>
          <cell r="I118">
            <v>37165</v>
          </cell>
          <cell r="J118">
            <v>37072</v>
          </cell>
        </row>
        <row r="119">
          <cell r="A119">
            <v>117</v>
          </cell>
          <cell r="C119" t="str">
            <v>Кореновский</v>
          </cell>
          <cell r="D119" t="str">
            <v>Подъезд к с.Братковское ;  км: 14+700-15+000</v>
          </cell>
          <cell r="F119" t="str">
            <v>Устройство тротуаров и пешеходных дорожек</v>
          </cell>
          <cell r="G119" t="str">
            <v>Район: Кореновский \ Подъезд к с.Братковское ;  км: 14+700-15+000 \ Устройство тротуаров и пешеходных дорожек</v>
          </cell>
          <cell r="H119">
            <v>36982</v>
          </cell>
          <cell r="I119">
            <v>37165</v>
          </cell>
          <cell r="J119">
            <v>37072</v>
          </cell>
        </row>
        <row r="120">
          <cell r="A120">
            <v>118</v>
          </cell>
          <cell r="C120" t="str">
            <v>Красноармейский</v>
          </cell>
          <cell r="D120" t="str">
            <v>Темрюк - Краснодар - Кропоткин ;  км: 104+700-107+000</v>
          </cell>
          <cell r="F120" t="str">
            <v>Поверхностная обработка (II вариант)</v>
          </cell>
          <cell r="G120" t="str">
            <v>Район: Красноармейский \ Темрюк - Краснодар - Кропоткин ;  км: 104+700-107+000 \ Поверхностная обработка (II вариант)</v>
          </cell>
          <cell r="H120">
            <v>36982</v>
          </cell>
          <cell r="I120">
            <v>37165</v>
          </cell>
          <cell r="J120">
            <v>37072</v>
          </cell>
        </row>
        <row r="121">
          <cell r="A121">
            <v>119</v>
          </cell>
          <cell r="C121" t="str">
            <v>Красноармейский</v>
          </cell>
          <cell r="D121" t="str">
            <v>Протоцкий-Васильченки ;  км: 1+850-2+400 ; 8+000-10+000</v>
          </cell>
          <cell r="F121" t="str">
            <v>Поверхностная обработка (II вариант)</v>
          </cell>
          <cell r="G121" t="str">
            <v>Район: Красноармейский \ Протоцкий-Васильченки ;  км: 1+850-2+400 ; 8+000-10+000 \ Поверхностная обработка (II вариант)</v>
          </cell>
          <cell r="H121">
            <v>36982</v>
          </cell>
          <cell r="I121">
            <v>37165</v>
          </cell>
          <cell r="J121">
            <v>37072</v>
          </cell>
        </row>
        <row r="122">
          <cell r="A122">
            <v>120</v>
          </cell>
          <cell r="C122" t="str">
            <v>Красноармейский</v>
          </cell>
          <cell r="D122" t="str">
            <v>Полтавская - Чебурголь - Гривенская ;  км: 5+700-12+950 ; 33+600-36+600</v>
          </cell>
          <cell r="F122" t="str">
            <v>Поверхностная обработка (II вариант)</v>
          </cell>
          <cell r="G122" t="str">
            <v>Район: Красноармейский \ Полтавская - Чебурголь - Гривенская ;  км: 5+700-12+950 ; 33+600-36+600 \ Поверхностная обработка (II вариант)</v>
          </cell>
          <cell r="H122">
            <v>36982</v>
          </cell>
          <cell r="I122">
            <v>37165</v>
          </cell>
          <cell r="J122">
            <v>37072</v>
          </cell>
        </row>
        <row r="123">
          <cell r="A123">
            <v>121</v>
          </cell>
          <cell r="C123" t="str">
            <v>Красноармейский</v>
          </cell>
          <cell r="D123" t="str">
            <v>Тимашевск - Славянск-на-Кубани - Крымск ;  км: 38+100-42+000</v>
          </cell>
          <cell r="F123" t="str">
            <v>Поверхностная обработка (II вариант)</v>
          </cell>
          <cell r="G123" t="str">
            <v>Район: Красноармейский \ Тимашевск - Славянск-на-Кубани - Крымск ;  км: 38+100-42+000 \ Поверхностная обработка (II вариант)</v>
          </cell>
          <cell r="H123">
            <v>36982</v>
          </cell>
          <cell r="I123">
            <v>37165</v>
          </cell>
          <cell r="J123">
            <v>37072</v>
          </cell>
        </row>
        <row r="124">
          <cell r="A124">
            <v>122</v>
          </cell>
          <cell r="C124" t="str">
            <v>Красноармейский</v>
          </cell>
          <cell r="D124" t="str">
            <v>Трудобеликовский - Ивановская пристань ;  км: 10+500-11+400</v>
          </cell>
          <cell r="F124" t="str">
            <v>Поверхностная обработка (II вариант)</v>
          </cell>
          <cell r="G124" t="str">
            <v>Район: Красноармейский \ Трудобеликовский - Ивановская пристань ;  км: 10+500-11+400 \ Поверхностная обработка (II вариант)</v>
          </cell>
          <cell r="H124">
            <v>36982</v>
          </cell>
          <cell r="I124">
            <v>37165</v>
          </cell>
          <cell r="J124">
            <v>37072</v>
          </cell>
        </row>
        <row r="125">
          <cell r="A125">
            <v>123</v>
          </cell>
          <cell r="C125" t="str">
            <v>Красноармейский</v>
          </cell>
          <cell r="D125" t="str">
            <v>Трудобеликовский - Ивановская пристань ;  км: 3+600-6+200</v>
          </cell>
          <cell r="F125" t="str">
            <v>Облегченный ремонт - III вариант</v>
          </cell>
          <cell r="G125" t="str">
            <v>Район: Красноармейский \ Трудобеликовский - Ивановская пристань ;  км: 3+600-6+200 \ Облегченный ремонт - III вариант</v>
          </cell>
          <cell r="H125">
            <v>36982</v>
          </cell>
          <cell r="I125">
            <v>37165</v>
          </cell>
          <cell r="J125">
            <v>37072</v>
          </cell>
        </row>
        <row r="126">
          <cell r="A126">
            <v>124</v>
          </cell>
          <cell r="C126" t="str">
            <v>Красноармейский</v>
          </cell>
          <cell r="D126" t="str">
            <v>Темрюк - Краснодар - Кропоткин ;  км: 65+100</v>
          </cell>
          <cell r="F126" t="str">
            <v>Устройство переходно-скоростных полос</v>
          </cell>
          <cell r="G126" t="str">
            <v>Район: Красноармейский \ Темрюк - Краснодар - Кропоткин ;  км: 65+100 \ Устройство переходно-скоростных полос</v>
          </cell>
          <cell r="H126">
            <v>36982</v>
          </cell>
          <cell r="I126">
            <v>37165</v>
          </cell>
          <cell r="J126">
            <v>37072</v>
          </cell>
        </row>
        <row r="127">
          <cell r="A127">
            <v>125</v>
          </cell>
          <cell r="C127" t="str">
            <v>Красноармейский</v>
          </cell>
          <cell r="D127" t="str">
            <v>Подъезд к ж/д ст.Полтавская ;  км: 2+150</v>
          </cell>
          <cell r="F127" t="str">
            <v>Ремонт покрытия на съездах</v>
          </cell>
          <cell r="G127" t="str">
            <v>Район: Красноармейский \ Подъезд к ж/д ст.Полтавская ;  км: 2+150 \ Ремонт покрытия на съездах</v>
          </cell>
          <cell r="H127">
            <v>36982</v>
          </cell>
          <cell r="I127">
            <v>37165</v>
          </cell>
          <cell r="J127">
            <v>37072</v>
          </cell>
        </row>
        <row r="128">
          <cell r="A128">
            <v>126</v>
          </cell>
          <cell r="C128" t="str">
            <v>Красноармейский</v>
          </cell>
          <cell r="D128" t="str">
            <v>Полтавская - Чебурголь - Гривенская ;  км: 1+950</v>
          </cell>
          <cell r="F128" t="str">
            <v>Ремонт покрытия на съездах</v>
          </cell>
          <cell r="G128" t="str">
            <v>Район: Красноармейский \ Полтавская - Чебурголь - Гривенская ;  км: 1+950 \ Ремонт покрытия на съездах</v>
          </cell>
          <cell r="H128">
            <v>36982</v>
          </cell>
          <cell r="I128">
            <v>37165</v>
          </cell>
          <cell r="J128">
            <v>37072</v>
          </cell>
        </row>
        <row r="129">
          <cell r="A129">
            <v>127</v>
          </cell>
          <cell r="C129" t="str">
            <v>Красноармейский</v>
          </cell>
          <cell r="D129" t="str">
            <v>Подъезд к ж/д ст.Полтавская ;  км: 0+650</v>
          </cell>
          <cell r="F129" t="str">
            <v>Ремонт покрытия на съездах</v>
          </cell>
          <cell r="G129" t="str">
            <v>Район: Красноармейский \ Подъезд к ж/д ст.Полтавская ;  км: 0+650 \ Ремонт покрытия на съездах</v>
          </cell>
          <cell r="H129">
            <v>36982</v>
          </cell>
          <cell r="I129">
            <v>37165</v>
          </cell>
          <cell r="J129">
            <v>37072</v>
          </cell>
        </row>
        <row r="130">
          <cell r="A130">
            <v>128</v>
          </cell>
          <cell r="C130" t="str">
            <v>Красноармейский</v>
          </cell>
          <cell r="D130" t="str">
            <v>Трудобеликовский - Полтавская - Гривенская ;  км: 9+900</v>
          </cell>
          <cell r="F130" t="str">
            <v>Ремонт покрытия на съездах</v>
          </cell>
          <cell r="G130" t="str">
            <v>Район: Красноармейский \ Трудобеликовский - Полтавская - Гривенская ;  км: 9+900 \ Ремонт покрытия на съездах</v>
          </cell>
          <cell r="H130">
            <v>36982</v>
          </cell>
          <cell r="I130">
            <v>37165</v>
          </cell>
          <cell r="J130">
            <v>37072</v>
          </cell>
        </row>
        <row r="131">
          <cell r="A131">
            <v>129</v>
          </cell>
          <cell r="C131" t="str">
            <v>Красноармейский</v>
          </cell>
          <cell r="D131" t="str">
            <v>Темрюк - Краснодар - Кропоткин ;  км: 64+700-120+000</v>
          </cell>
          <cell r="F131" t="str">
            <v>Устройство съездов с твердым покрытием</v>
          </cell>
          <cell r="G131" t="str">
            <v>Район: Красноармейский \ Темрюк - Краснодар - Кропоткин ;  км: 64+700-120+000 \ Устройство съездов с твердым покрытием</v>
          </cell>
          <cell r="H131">
            <v>36982</v>
          </cell>
          <cell r="I131">
            <v>37165</v>
          </cell>
          <cell r="J131">
            <v>37072</v>
          </cell>
        </row>
        <row r="132">
          <cell r="A132">
            <v>130</v>
          </cell>
          <cell r="C132" t="str">
            <v>Красноармейский</v>
          </cell>
          <cell r="D132" t="str">
            <v>Тимашевск - Славянск-на-Кубани - Крымск ;  км: 38+100-87+506</v>
          </cell>
          <cell r="F132" t="str">
            <v>Устройство съездов с твердым покрытием</v>
          </cell>
          <cell r="G132" t="str">
            <v>Район: Красноармейский \ Тимашевск - Славянск-на-Кубани - Крымск ;  км: 38+100-87+506 \ Устройство съездов с твердым покрытием</v>
          </cell>
          <cell r="H132">
            <v>36982</v>
          </cell>
          <cell r="I132">
            <v>37165</v>
          </cell>
          <cell r="J132">
            <v>37072</v>
          </cell>
        </row>
        <row r="133">
          <cell r="A133">
            <v>131</v>
          </cell>
          <cell r="C133" t="str">
            <v>Красноармейский</v>
          </cell>
          <cell r="D133" t="str">
            <v>Тимашевск - Славянск-на-Кубани - Крымск ;  км: 68+500</v>
          </cell>
          <cell r="F133" t="str">
            <v>Ремонт остановочных площадок</v>
          </cell>
          <cell r="G133" t="str">
            <v>Район: Красноармейский \ Тимашевск - Славянск-на-Кубани - Крымск ;  км: 68+500 \ Ремонт остановочных площадок</v>
          </cell>
          <cell r="H133">
            <v>36982</v>
          </cell>
          <cell r="I133">
            <v>37165</v>
          </cell>
          <cell r="J133">
            <v>37072</v>
          </cell>
        </row>
        <row r="134">
          <cell r="A134">
            <v>132</v>
          </cell>
          <cell r="C134" t="str">
            <v>Красноармейский</v>
          </cell>
          <cell r="D134" t="str">
            <v>Новомышастовская - Федоровский гидроузел ;  км: 0+100</v>
          </cell>
          <cell r="F134" t="str">
            <v>Ремонт остановочных площадок</v>
          </cell>
          <cell r="G134" t="str">
            <v>Район: Красноармейский \ Новомышастовская - Федоровский гидроузел ;  км: 0+100 \ Ремонт остановочных площадок</v>
          </cell>
          <cell r="H134">
            <v>36982</v>
          </cell>
          <cell r="I134">
            <v>37165</v>
          </cell>
          <cell r="J134">
            <v>37072</v>
          </cell>
        </row>
        <row r="135">
          <cell r="A135">
            <v>133</v>
          </cell>
          <cell r="C135" t="str">
            <v>Красноармейский</v>
          </cell>
          <cell r="D135" t="str">
            <v>Темрюк - Краснодар - Кропоткин ;  км: 88+500-89+500</v>
          </cell>
          <cell r="F135" t="str">
            <v>Ремонт тротуаров и пешеходных дорожек</v>
          </cell>
          <cell r="G135" t="str">
            <v>Район: Красноармейский \ Темрюк - Краснодар - Кропоткин ;  км: 88+500-89+500 \ Ремонт тротуаров и пешеходных дорожек</v>
          </cell>
          <cell r="H135">
            <v>36982</v>
          </cell>
          <cell r="I135">
            <v>37165</v>
          </cell>
          <cell r="J135">
            <v>37072</v>
          </cell>
        </row>
        <row r="136">
          <cell r="A136">
            <v>134</v>
          </cell>
          <cell r="C136" t="str">
            <v>Красноармейский</v>
          </cell>
          <cell r="D136" t="str">
            <v>Тимашевск - Славянск-на-Кубани - Крымск ;  км: 50+200-50+600</v>
          </cell>
          <cell r="F136" t="str">
            <v>Ремонт тротуаров и пешеходных дорожек</v>
          </cell>
          <cell r="G136" t="str">
            <v>Район: Красноармейский \ Тимашевск - Славянск-на-Кубани - Крымск ;  км: 50+200-50+600 \ Ремонт тротуаров и пешеходных дорожек</v>
          </cell>
          <cell r="H136">
            <v>36982</v>
          </cell>
          <cell r="I136">
            <v>37165</v>
          </cell>
          <cell r="J136">
            <v>37072</v>
          </cell>
        </row>
        <row r="137">
          <cell r="A137">
            <v>135</v>
          </cell>
          <cell r="C137" t="str">
            <v>Крыловский</v>
          </cell>
          <cell r="D137" t="str">
            <v>Темп - Решитиловский ;  км: 0+000-25+300</v>
          </cell>
          <cell r="F137" t="str">
            <v>Поверхностная обработка (II вариант)</v>
          </cell>
          <cell r="G137" t="str">
            <v>Район: Крыловский \ Темп - Решитиловский ;  км: 0+000-25+300 \ Поверхностная обработка (II вариант)</v>
          </cell>
          <cell r="H137">
            <v>36982</v>
          </cell>
          <cell r="I137">
            <v>37165</v>
          </cell>
          <cell r="J137">
            <v>37072</v>
          </cell>
        </row>
        <row r="138">
          <cell r="A138">
            <v>136</v>
          </cell>
          <cell r="C138" t="str">
            <v>Крыловский</v>
          </cell>
          <cell r="D138" t="str">
            <v>Крыловская - Новопашковское - Тверской ;  км: 3+000-6+400 ; 23+500-26+900</v>
          </cell>
          <cell r="F138" t="str">
            <v>Поверхностная обработка (II вариант)</v>
          </cell>
          <cell r="G138" t="str">
            <v>Район: Крыловский \ Крыловская - Новопашковское - Тверской ;  км: 3+000-6+400 ; 23+500-26+900 \ Поверхностная обработка (II вариант)</v>
          </cell>
          <cell r="H138">
            <v>36982</v>
          </cell>
          <cell r="I138">
            <v>37165</v>
          </cell>
          <cell r="J138">
            <v>37072</v>
          </cell>
        </row>
        <row r="139">
          <cell r="A139">
            <v>137</v>
          </cell>
          <cell r="C139" t="str">
            <v>Крымский</v>
          </cell>
          <cell r="D139" t="str">
            <v>Тимашевск-Славянск-Крымск км 109+800-112+250,112+800-114+000</v>
          </cell>
          <cell r="F139" t="str">
            <v>Устройство ограждения</v>
          </cell>
          <cell r="G139" t="str">
            <v>Район: Крымский \ Тимашевск-Славянск-Крымск км 109+800-112+250,112+800-114+000 \ Устройство ограждения</v>
          </cell>
          <cell r="H139">
            <v>36982</v>
          </cell>
          <cell r="I139">
            <v>37165</v>
          </cell>
          <cell r="J139">
            <v>37072</v>
          </cell>
        </row>
        <row r="140">
          <cell r="A140">
            <v>138</v>
          </cell>
          <cell r="C140" t="str">
            <v>Крымский</v>
          </cell>
          <cell r="D140" t="str">
            <v>Андреева Гора-Варениковская-Анапа км 9+500-10+575</v>
          </cell>
          <cell r="F140" t="str">
            <v>Устройство ограждения</v>
          </cell>
          <cell r="G140" t="str">
            <v>Район: Крымский \ Андреева Гора-Варениковская-Анапа км 9+500-10+575 \ Устройство ограждения</v>
          </cell>
          <cell r="H140">
            <v>36982</v>
          </cell>
          <cell r="I140">
            <v>37165</v>
          </cell>
          <cell r="J140">
            <v>37072</v>
          </cell>
        </row>
        <row r="141">
          <cell r="A141">
            <v>139</v>
          </cell>
          <cell r="C141" t="str">
            <v>Крымский</v>
          </cell>
          <cell r="D141" t="str">
            <v>Подъезд к х.Адагум, км 0+000 - км 3+490</v>
          </cell>
          <cell r="F141" t="str">
            <v>Поверхностная обработка (II вариант)</v>
          </cell>
          <cell r="G141" t="str">
            <v>Район: Крымский \ Подъезд к х.Адагум, км 0+000 - км 3+490 \ Поверхностная обработка (II вариант)</v>
          </cell>
          <cell r="H141">
            <v>36982</v>
          </cell>
          <cell r="I141">
            <v>37165</v>
          </cell>
          <cell r="J141">
            <v>37072</v>
          </cell>
        </row>
        <row r="142">
          <cell r="A142">
            <v>140</v>
          </cell>
          <cell r="C142" t="str">
            <v>Крымский</v>
          </cell>
          <cell r="D142" t="str">
            <v>Подъезд к Богогоевскому карьеру, км 0+000 - км 5+220</v>
          </cell>
          <cell r="F142" t="str">
            <v>Поверхностная обработка (II вариант)</v>
          </cell>
          <cell r="G142" t="str">
            <v>Район: Крымский \ Подъезд к Богогоевскому карьеру, км 0+000 - км 5+220 \ Поверхностная обработка (II вариант)</v>
          </cell>
          <cell r="H142">
            <v>36982</v>
          </cell>
          <cell r="I142">
            <v>37165</v>
          </cell>
          <cell r="J142">
            <v>37072</v>
          </cell>
        </row>
        <row r="143">
          <cell r="A143">
            <v>141</v>
          </cell>
          <cell r="C143" t="str">
            <v>Крымский</v>
          </cell>
          <cell r="D143" t="str">
            <v>Крымск - Аккерменка ;  км: 18+300-24+000</v>
          </cell>
          <cell r="F143" t="str">
            <v>Капитальный ремонт с усилением дорожной одежды</v>
          </cell>
          <cell r="G143" t="str">
            <v>Район: Крымский \ Крымск - Аккерменка ;  км: 18+300-24+000 \ Капитальный ремонт с усилением дорожной одежды</v>
          </cell>
          <cell r="H143">
            <v>36982</v>
          </cell>
          <cell r="I143">
            <v>37165</v>
          </cell>
          <cell r="J143">
            <v>37072</v>
          </cell>
        </row>
        <row r="144">
          <cell r="A144">
            <v>142</v>
          </cell>
          <cell r="C144" t="str">
            <v>Курганинский</v>
          </cell>
          <cell r="D144" t="str">
            <v>Усть-Лабинск - Лабинск - Упорная ;  км: 85+000-93+300</v>
          </cell>
          <cell r="F144" t="str">
            <v>Поверхностная обработка (II вариант)</v>
          </cell>
          <cell r="G144" t="str">
            <v>Район: Курганинский \ Усть-Лабинск - Лабинск - Упорная ;  км: 85+000-93+300 \ Поверхностная обработка (II вариант)</v>
          </cell>
          <cell r="H144">
            <v>36982</v>
          </cell>
          <cell r="I144">
            <v>37165</v>
          </cell>
          <cell r="J144">
            <v>37072</v>
          </cell>
        </row>
        <row r="145">
          <cell r="A145">
            <v>143</v>
          </cell>
          <cell r="C145" t="str">
            <v>Курганинский</v>
          </cell>
          <cell r="D145" t="str">
            <v>Усть-Лабинск -Лабинск-Упорная ;  км: 60+000-63+500</v>
          </cell>
          <cell r="F145" t="str">
            <v>Поверхностная обработка (II вариант)</v>
          </cell>
          <cell r="G145" t="str">
            <v>Район: Курганинский \ Усть-Лабинск -Лабинск-Упорная ;  км: 60+000-63+500 \ Поверхностная обработка (II вариант)</v>
          </cell>
          <cell r="H145">
            <v>36982</v>
          </cell>
          <cell r="I145">
            <v>37165</v>
          </cell>
          <cell r="J145">
            <v>37072</v>
          </cell>
        </row>
        <row r="146">
          <cell r="A146">
            <v>144</v>
          </cell>
          <cell r="C146" t="str">
            <v>Курганинский</v>
          </cell>
          <cell r="D146" t="str">
            <v>Михайловская-Южный ;  км: 0+000-2+200</v>
          </cell>
          <cell r="F146" t="str">
            <v>Поверхностная обработка (II вариант)</v>
          </cell>
          <cell r="G146" t="str">
            <v>Район: Курганинский \ Михайловская-Южный ;  км: 0+000-2+200 \ Поверхностная обработка (II вариант)</v>
          </cell>
          <cell r="H146">
            <v>36982</v>
          </cell>
          <cell r="I146">
            <v>37165</v>
          </cell>
          <cell r="J146">
            <v>37072</v>
          </cell>
        </row>
        <row r="147">
          <cell r="A147">
            <v>145</v>
          </cell>
          <cell r="C147" t="str">
            <v>Курганинский</v>
          </cell>
          <cell r="D147" t="str">
            <v>Усть-Лабинск - Лабинск - Упорная ;  км: 93+300-100+300 (на участке 93+300-96+300)</v>
          </cell>
          <cell r="F147" t="str">
            <v>Облегченный ремонт - III вариант</v>
          </cell>
          <cell r="G147" t="str">
            <v>Район: Курганинский \ Усть-Лабинск - Лабинск - Упорная ;  км: 93+300-100+300 (на участке 93+300-96+300) \ Облегченный ремонт - III вариант</v>
          </cell>
          <cell r="H147">
            <v>36982</v>
          </cell>
          <cell r="I147">
            <v>37165</v>
          </cell>
          <cell r="J147">
            <v>37072</v>
          </cell>
        </row>
        <row r="148">
          <cell r="A148">
            <v>146</v>
          </cell>
          <cell r="C148" t="str">
            <v>Курганинский</v>
          </cell>
          <cell r="D148" t="str">
            <v>Усть-Лабинск - Лабинск - Упорная ;  км: 100+300-101+940</v>
          </cell>
          <cell r="F148" t="str">
            <v>Уширение земполотна и проезжей части (комплекс)</v>
          </cell>
          <cell r="G148" t="str">
            <v>Район: Курганинский \ Усть-Лабинск - Лабинск - Упорная ;  км: 100+300-101+940 \ Уширение земполотна и проезжей части (комплекс)</v>
          </cell>
          <cell r="H148">
            <v>36982</v>
          </cell>
          <cell r="I148">
            <v>37165</v>
          </cell>
          <cell r="J148">
            <v>37072</v>
          </cell>
        </row>
        <row r="149">
          <cell r="A149">
            <v>147</v>
          </cell>
          <cell r="C149" t="str">
            <v>Курганинский</v>
          </cell>
          <cell r="D149" t="str">
            <v>Родниковская - Новоалексеевская ;  км: 0+200 ; 2+457</v>
          </cell>
          <cell r="F149" t="str">
            <v>Ремонт водопропускных труб</v>
          </cell>
          <cell r="G149" t="str">
            <v>Район: Курганинский \ Родниковская - Новоалексеевская ;  км: 0+200 ; 2+457 \ Ремонт водопропускных труб</v>
          </cell>
          <cell r="H149">
            <v>36982</v>
          </cell>
          <cell r="I149">
            <v>37165</v>
          </cell>
          <cell r="J149">
            <v>37072</v>
          </cell>
        </row>
        <row r="150">
          <cell r="A150">
            <v>148</v>
          </cell>
          <cell r="C150" t="str">
            <v>Курганинский</v>
          </cell>
          <cell r="D150" t="str">
            <v>Михайловская - Южный ;  км: 0+020</v>
          </cell>
          <cell r="F150" t="str">
            <v>Ремонт водопропускных труб</v>
          </cell>
          <cell r="G150" t="str">
            <v>Район: Курганинский \ Михайловская - Южный ;  км: 0+020 \ Ремонт водопропускных труб</v>
          </cell>
          <cell r="H150">
            <v>36982</v>
          </cell>
          <cell r="I150">
            <v>37165</v>
          </cell>
          <cell r="J150">
            <v>37072</v>
          </cell>
        </row>
        <row r="151">
          <cell r="A151">
            <v>149</v>
          </cell>
          <cell r="C151" t="str">
            <v>Курганинский</v>
          </cell>
          <cell r="D151" t="str">
            <v>Армавир - Курганинск ;  км: 31+950</v>
          </cell>
          <cell r="F151" t="str">
            <v>Ремонт водопропускных труб</v>
          </cell>
          <cell r="G151" t="str">
            <v>Район: Курганинский \ Армавир - Курганинск ;  км: 31+950 \ Ремонт водопропускных труб</v>
          </cell>
          <cell r="H151">
            <v>36982</v>
          </cell>
          <cell r="I151">
            <v>37165</v>
          </cell>
          <cell r="J151">
            <v>37072</v>
          </cell>
        </row>
        <row r="152">
          <cell r="A152">
            <v>150</v>
          </cell>
          <cell r="C152" t="str">
            <v>Курганинский</v>
          </cell>
          <cell r="D152" t="str">
            <v>Подъезд к г.Курганинск ;  км: 0+300; 1+750</v>
          </cell>
          <cell r="F152" t="str">
            <v>Ремонт водопропускных труб</v>
          </cell>
          <cell r="G152" t="str">
            <v>Район: Курганинский \ Подъезд к г.Курганинск ;  км: 0+300; 1+750 \ Ремонт водопропускных труб</v>
          </cell>
          <cell r="H152">
            <v>36982</v>
          </cell>
          <cell r="I152">
            <v>37165</v>
          </cell>
          <cell r="J152">
            <v>37072</v>
          </cell>
        </row>
        <row r="153">
          <cell r="A153">
            <v>151</v>
          </cell>
          <cell r="C153" t="str">
            <v>Кущевский</v>
          </cell>
          <cell r="D153" t="str">
            <v>Подъезд к    п.Первомайский ;  км: 6+000-7+700</v>
          </cell>
          <cell r="F153" t="str">
            <v>Поверхностная обработка (II вариант)</v>
          </cell>
          <cell r="G153" t="str">
            <v>Район: Кущевский \ Подъезд к    п.Первомайский ;  км: 6+000-7+700 \ Поверхностная обработка (II вариант)</v>
          </cell>
          <cell r="H153">
            <v>36982</v>
          </cell>
          <cell r="I153">
            <v>37165</v>
          </cell>
          <cell r="J153">
            <v>37072</v>
          </cell>
        </row>
        <row r="154">
          <cell r="A154">
            <v>152</v>
          </cell>
          <cell r="C154" t="str">
            <v>Кущевский</v>
          </cell>
          <cell r="D154" t="str">
            <v>Красное - Средние Чубурки ;  км: 0+000-6+000 ; 17+000-20+900</v>
          </cell>
          <cell r="F154" t="str">
            <v>Поверхностная обработка (II вариант)</v>
          </cell>
          <cell r="G154" t="str">
            <v>Район: Кущевский \ Красное - Средние Чубурки ;  км: 0+000-6+000 ; 17+000-20+900 \ Поверхностная обработка (II вариант)</v>
          </cell>
          <cell r="H154">
            <v>36982</v>
          </cell>
          <cell r="I154">
            <v>37165</v>
          </cell>
          <cell r="J154">
            <v>37072</v>
          </cell>
        </row>
        <row r="155">
          <cell r="A155">
            <v>153</v>
          </cell>
          <cell r="C155" t="str">
            <v>Кущевский</v>
          </cell>
          <cell r="D155" t="str">
            <v>Подъезд к  п.Комсомольский ;  км: 0+000-14+700</v>
          </cell>
          <cell r="F155" t="str">
            <v>Поверхностная обработка (II вариант)</v>
          </cell>
          <cell r="G155" t="str">
            <v>Район: Кущевский \ Подъезд к  п.Комсомольский ;  км: 0+000-14+700 \ Поверхностная обработка (II вариант)</v>
          </cell>
          <cell r="H155">
            <v>36982</v>
          </cell>
          <cell r="I155">
            <v>37165</v>
          </cell>
          <cell r="J155">
            <v>37072</v>
          </cell>
        </row>
        <row r="156">
          <cell r="A156">
            <v>154</v>
          </cell>
          <cell r="C156" t="str">
            <v>Кущевский</v>
          </cell>
          <cell r="D156" t="str">
            <v>Алексеевская - Полтавченское ;  км: 3+500-5+000</v>
          </cell>
          <cell r="F156" t="str">
            <v>Поверхностная обработка (II вариант)</v>
          </cell>
          <cell r="G156" t="str">
            <v>Район: Кущевский \ Алексеевская - Полтавченское ;  км: 3+500-5+000 \ Поверхностная обработка (II вариант)</v>
          </cell>
          <cell r="H156">
            <v>36982</v>
          </cell>
          <cell r="I156">
            <v>37165</v>
          </cell>
          <cell r="J156">
            <v>37072</v>
          </cell>
        </row>
        <row r="157">
          <cell r="A157">
            <v>155</v>
          </cell>
          <cell r="C157" t="str">
            <v>Кущевский</v>
          </cell>
          <cell r="D157" t="str">
            <v>Подъезд к х.Глебовка ;  км: 0+000-15+000</v>
          </cell>
          <cell r="F157" t="str">
            <v>Поверхностная обработка (II вариант)</v>
          </cell>
          <cell r="G157" t="str">
            <v>Район: Кущевский \ Подъезд к х.Глебовка ;  км: 0+000-15+000 \ Поверхностная обработка (II вариант)</v>
          </cell>
          <cell r="H157">
            <v>36982</v>
          </cell>
          <cell r="I157">
            <v>37165</v>
          </cell>
          <cell r="J157">
            <v>37072</v>
          </cell>
        </row>
        <row r="158">
          <cell r="A158">
            <v>156</v>
          </cell>
          <cell r="C158" t="str">
            <v>Кущевский</v>
          </cell>
          <cell r="D158" t="str">
            <v>Подъезд к ХПП ;  км: 1+200-4+900</v>
          </cell>
          <cell r="F158" t="str">
            <v>Облегченный ремонт - III вариант</v>
          </cell>
          <cell r="G158" t="str">
            <v>Район: Кущевский \ Подъезд к ХПП ;  км: 1+200-4+900 \ Облегченный ремонт - III вариант</v>
          </cell>
          <cell r="H158">
            <v>36982</v>
          </cell>
          <cell r="I158">
            <v>37165</v>
          </cell>
          <cell r="J158">
            <v>37072</v>
          </cell>
        </row>
        <row r="159">
          <cell r="A159">
            <v>157</v>
          </cell>
          <cell r="C159" t="str">
            <v>Ленинградский</v>
          </cell>
          <cell r="D159" t="str">
            <v>Новоплатнировская - Ленинградская - Павловская ;  км: 3+820-11+260</v>
          </cell>
          <cell r="F159" t="str">
            <v>Поверхностная обработка (II вариант)</v>
          </cell>
          <cell r="G159" t="str">
            <v>Район: Ленинградский \ Новоплатнировская - Ленинградская - Павловская ;  км: 3+820-11+260 \ Поверхностная обработка (II вариант)</v>
          </cell>
          <cell r="H159">
            <v>36982</v>
          </cell>
          <cell r="I159">
            <v>37165</v>
          </cell>
          <cell r="J159">
            <v>37072</v>
          </cell>
        </row>
        <row r="160">
          <cell r="A160">
            <v>158</v>
          </cell>
          <cell r="C160" t="str">
            <v>Ленинградский</v>
          </cell>
          <cell r="D160" t="str">
            <v>Образцовый - Новоплатнировская - Крыловская ;  км: 0+000-10+150</v>
          </cell>
          <cell r="F160" t="str">
            <v>Поверхностная обработка (II вариант)</v>
          </cell>
          <cell r="G160" t="str">
            <v>Район: Ленинградский \ Образцовый - Новоплатнировская - Крыловская ;  км: 0+000-10+150 \ Поверхностная обработка (II вариант)</v>
          </cell>
          <cell r="H160">
            <v>36982</v>
          </cell>
          <cell r="I160">
            <v>37165</v>
          </cell>
          <cell r="J160">
            <v>37072</v>
          </cell>
        </row>
        <row r="161">
          <cell r="A161">
            <v>159</v>
          </cell>
          <cell r="C161" t="str">
            <v>Ленинградский</v>
          </cell>
          <cell r="D161" t="str">
            <v>Подъезд к х.Западный ;  км: 0+000-4+300</v>
          </cell>
          <cell r="F161" t="str">
            <v>Поверхностная обработка (II вариант)</v>
          </cell>
          <cell r="G161" t="str">
            <v>Район: Ленинградский \ Подъезд к х.Западный ;  км: 0+000-4+300 \ Поверхностная обработка (II вариант)</v>
          </cell>
          <cell r="H161">
            <v>36982</v>
          </cell>
          <cell r="I161">
            <v>37165</v>
          </cell>
          <cell r="J161">
            <v>37072</v>
          </cell>
        </row>
        <row r="162">
          <cell r="A162">
            <v>160</v>
          </cell>
          <cell r="C162" t="str">
            <v>Мостовский</v>
          </cell>
          <cell r="D162" t="str">
            <v>Ходзь - Мостовской - Соленое ;  км: 173+700-181+200</v>
          </cell>
          <cell r="F162" t="str">
            <v>Поверхностная обработка (II вариант)</v>
          </cell>
          <cell r="G162" t="str">
            <v>Район: Мостовский \ Ходзь - Мостовской - Соленое ;  км: 173+700-181+200 \ Поверхностная обработка (II вариант)</v>
          </cell>
          <cell r="H162">
            <v>36982</v>
          </cell>
          <cell r="I162">
            <v>37165</v>
          </cell>
          <cell r="J162">
            <v>37072</v>
          </cell>
        </row>
        <row r="163">
          <cell r="A163">
            <v>161</v>
          </cell>
          <cell r="C163" t="str">
            <v>Мостовский</v>
          </cell>
          <cell r="D163" t="str">
            <v>Ходзь - Мостовской - Соленое ;  км: 197+500-202+400</v>
          </cell>
          <cell r="F163" t="str">
            <v>Поверхностная обработка (II вариант)</v>
          </cell>
          <cell r="G163" t="str">
            <v>Район: Мостовский \ Ходзь - Мостовской - Соленое ;  км: 197+500-202+400 \ Поверхностная обработка (II вариант)</v>
          </cell>
          <cell r="H163">
            <v>36982</v>
          </cell>
          <cell r="I163">
            <v>37165</v>
          </cell>
          <cell r="J163">
            <v>37072</v>
          </cell>
        </row>
        <row r="164">
          <cell r="A164">
            <v>162</v>
          </cell>
          <cell r="C164" t="str">
            <v>Мостовский</v>
          </cell>
          <cell r="D164" t="str">
            <v>Ярославская - Унароково ;  км: 16+000-21+800</v>
          </cell>
          <cell r="F164" t="str">
            <v>Поверхностная обработка (II вариант)</v>
          </cell>
          <cell r="G164" t="str">
            <v>Район: Мостовский \ Ярославская - Унароково ;  км: 16+000-21+800 \ Поверхностная обработка (II вариант)</v>
          </cell>
          <cell r="H164">
            <v>36982</v>
          </cell>
          <cell r="I164">
            <v>37165</v>
          </cell>
          <cell r="J164">
            <v>37072</v>
          </cell>
        </row>
        <row r="165">
          <cell r="A165">
            <v>163</v>
          </cell>
          <cell r="C165" t="str">
            <v>Мостовский</v>
          </cell>
          <cell r="D165" t="str">
            <v>Мостовской - Хамкетинская ;  км: 17+000-21+000</v>
          </cell>
          <cell r="F165" t="str">
            <v>Облегченный ремонт - III вариант</v>
          </cell>
          <cell r="G165" t="str">
            <v>Район: Мостовский \ Мостовской - Хамкетинская ;  км: 17+000-21+000 \ Облегченный ремонт - III вариант</v>
          </cell>
          <cell r="H165">
            <v>36982</v>
          </cell>
          <cell r="I165">
            <v>37165</v>
          </cell>
          <cell r="J165">
            <v>37072</v>
          </cell>
        </row>
        <row r="166">
          <cell r="A166">
            <v>164</v>
          </cell>
          <cell r="C166" t="str">
            <v>Мостовский</v>
          </cell>
          <cell r="D166" t="str">
            <v>Ярославская - Унароково ;  км: 12+500-14+200</v>
          </cell>
          <cell r="F166" t="str">
            <v>Перевод гравийных и щебеночных дорог в а/б с пов.обр</v>
          </cell>
          <cell r="G166" t="str">
            <v>Район: Мостовский \ Ярославская - Унароково ;  км: 12+500-14+200 \ Перевод гравийных и щебеночных дорог в а/б с пов.обр</v>
          </cell>
          <cell r="H166">
            <v>36982</v>
          </cell>
          <cell r="I166">
            <v>37165</v>
          </cell>
          <cell r="J166">
            <v>37072</v>
          </cell>
        </row>
        <row r="167">
          <cell r="A167">
            <v>165</v>
          </cell>
          <cell r="C167" t="str">
            <v>Новокубанский</v>
          </cell>
          <cell r="D167" t="str">
            <v>Обход г.Новокубанск ;  км: 5+000-8+600</v>
          </cell>
          <cell r="F167" t="str">
            <v>Поверхностная обработка (II вариант)</v>
          </cell>
          <cell r="G167" t="str">
            <v>Район: Новокубанский \ Обход г.Новокубанск ;  км: 5+000-8+600 \ Поверхностная обработка (II вариант)</v>
          </cell>
          <cell r="H167">
            <v>36982</v>
          </cell>
          <cell r="I167">
            <v>37165</v>
          </cell>
          <cell r="J167">
            <v>37072</v>
          </cell>
        </row>
        <row r="168">
          <cell r="A168">
            <v>166</v>
          </cell>
          <cell r="C168" t="str">
            <v>Новокубанский</v>
          </cell>
          <cell r="D168" t="str">
            <v>Новокубанск - Ляпино - Камышеваха ;  км: 2+320-2+320</v>
          </cell>
          <cell r="F168" t="str">
            <v>Восстановление берегозащитных сооружений</v>
          </cell>
          <cell r="G168" t="str">
            <v>Район: Новокубанский \ Новокубанск - Ляпино - Камышеваха ;  км: 2+320-2+320 \ Восстановление берегозащитных сооружений</v>
          </cell>
          <cell r="H168">
            <v>36982</v>
          </cell>
          <cell r="I168">
            <v>37165</v>
          </cell>
          <cell r="J168">
            <v>37072</v>
          </cell>
        </row>
        <row r="169">
          <cell r="A169">
            <v>167</v>
          </cell>
          <cell r="C169" t="str">
            <v>Новопокровский</v>
          </cell>
          <cell r="D169" t="str">
            <v>Сальск - Тихорецк ;  км: 35+194-55+088</v>
          </cell>
          <cell r="F169" t="str">
            <v>Поверхностная обработка (II вариант)</v>
          </cell>
          <cell r="G169" t="str">
            <v>Район: Новопокровский \ Сальск - Тихорецк ;  км: 35+194-55+088 \ Поверхностная обработка (II вариант)</v>
          </cell>
          <cell r="H169">
            <v>36982</v>
          </cell>
          <cell r="I169">
            <v>37165</v>
          </cell>
          <cell r="J169">
            <v>37072</v>
          </cell>
        </row>
        <row r="170">
          <cell r="A170">
            <v>168</v>
          </cell>
          <cell r="C170" t="str">
            <v>Новопокровский</v>
          </cell>
          <cell r="D170" t="str">
            <v>Кавказская - Новопокровская ;  км: 57+260-63+260</v>
          </cell>
          <cell r="F170" t="str">
            <v>Поверхностная обработка (II вариант)</v>
          </cell>
          <cell r="G170" t="str">
            <v>Район: Новопокровский \ Кавказская - Новопокровская ;  км: 57+260-63+260 \ Поверхностная обработка (II вариант)</v>
          </cell>
          <cell r="H170">
            <v>36982</v>
          </cell>
          <cell r="I170">
            <v>37165</v>
          </cell>
          <cell r="J170">
            <v>37072</v>
          </cell>
        </row>
        <row r="171">
          <cell r="A171">
            <v>169</v>
          </cell>
          <cell r="C171" t="str">
            <v>Новопокровский</v>
          </cell>
          <cell r="D171" t="str">
            <v>Новопокровская-Плоская ;  км: 36+300-37+800</v>
          </cell>
          <cell r="F171" t="str">
            <v>Облегченный ремонт - III вариант</v>
          </cell>
          <cell r="G171" t="str">
            <v>Район: Новопокровский \ Новопокровская-Плоская ;  км: 36+300-37+800 \ Облегченный ремонт - III вариант</v>
          </cell>
          <cell r="H171">
            <v>36982</v>
          </cell>
          <cell r="I171">
            <v>37165</v>
          </cell>
          <cell r="J171">
            <v>37072</v>
          </cell>
        </row>
        <row r="172">
          <cell r="A172">
            <v>170</v>
          </cell>
          <cell r="C172" t="str">
            <v>Отрадненский</v>
          </cell>
          <cell r="D172" t="str">
            <v>Отрадная - Спокойная ;  км: 8+500-13+200</v>
          </cell>
          <cell r="F172" t="str">
            <v>Поверхностная обработка (II вариант)</v>
          </cell>
          <cell r="G172" t="str">
            <v>Район: Отрадненский \ Отрадная - Спокойная ;  км: 8+500-13+200 \ Поверхностная обработка (II вариант)</v>
          </cell>
          <cell r="H172">
            <v>36982</v>
          </cell>
          <cell r="I172">
            <v>37165</v>
          </cell>
          <cell r="J172">
            <v>37072</v>
          </cell>
        </row>
        <row r="173">
          <cell r="A173">
            <v>171</v>
          </cell>
          <cell r="C173" t="str">
            <v>Отрадненский</v>
          </cell>
          <cell r="D173" t="str">
            <v>Отрадная - Муравьи ;  км: 1+800-4+500 ; 9+000-15+800</v>
          </cell>
          <cell r="F173" t="str">
            <v>Поверхностная обработка (II вариант)</v>
          </cell>
          <cell r="G173" t="str">
            <v>Район: Отрадненский \ Отрадная - Муравьи ;  км: 1+800-4+500 ; 9+000-15+800 \ Поверхностная обработка (II вариант)</v>
          </cell>
          <cell r="H173">
            <v>36982</v>
          </cell>
          <cell r="I173">
            <v>37165</v>
          </cell>
          <cell r="J173">
            <v>37072</v>
          </cell>
        </row>
        <row r="174">
          <cell r="A174">
            <v>172</v>
          </cell>
          <cell r="C174" t="str">
            <v>Отрадненский</v>
          </cell>
          <cell r="D174" t="str">
            <v>Отрадная - Трактовый ;  км: 4+500-15+000</v>
          </cell>
          <cell r="F174" t="str">
            <v>Поверхностная обработка (II вариант)</v>
          </cell>
          <cell r="G174" t="str">
            <v>Район: Отрадненский \ Отрадная - Трактовый ;  км: 4+500-15+000 \ Поверхностная обработка (II вариант)</v>
          </cell>
          <cell r="H174">
            <v>36982</v>
          </cell>
          <cell r="I174">
            <v>37165</v>
          </cell>
          <cell r="J174">
            <v>37072</v>
          </cell>
        </row>
        <row r="175">
          <cell r="A175">
            <v>173</v>
          </cell>
          <cell r="C175" t="str">
            <v>Отрадненский</v>
          </cell>
          <cell r="D175" t="str">
            <v>Подъезд к племзаводу "Урупский" ;  км: 0+000-2+100</v>
          </cell>
          <cell r="F175" t="str">
            <v>Поверхностная обработка (II вариант)</v>
          </cell>
          <cell r="G175" t="str">
            <v>Район: Отрадненский \ Подъезд к племзаводу "Урупский" ;  км: 0+000-2+100 \ Поверхностная обработка (II вариант)</v>
          </cell>
          <cell r="H175">
            <v>36982</v>
          </cell>
          <cell r="I175">
            <v>37165</v>
          </cell>
          <cell r="J175">
            <v>37072</v>
          </cell>
        </row>
        <row r="176">
          <cell r="A176">
            <v>174</v>
          </cell>
          <cell r="C176" t="str">
            <v>Отрадненский</v>
          </cell>
          <cell r="D176" t="str">
            <v>Обход ст.Отрадная ;  км: 0+000-2+100</v>
          </cell>
          <cell r="F176" t="str">
            <v>Поверхностная обработка (II вариант)</v>
          </cell>
          <cell r="G176" t="str">
            <v>Район: Отрадненский \ Обход ст.Отрадная ;  км: 0+000-2+100 \ Поверхностная обработка (II вариант)</v>
          </cell>
          <cell r="H176">
            <v>36982</v>
          </cell>
          <cell r="I176">
            <v>37165</v>
          </cell>
          <cell r="J176">
            <v>37072</v>
          </cell>
        </row>
        <row r="177">
          <cell r="A177">
            <v>175</v>
          </cell>
          <cell r="C177" t="str">
            <v>Отрадненский</v>
          </cell>
          <cell r="D177" t="str">
            <v>Попутная - Рудь ;  км: 15+000-18+800</v>
          </cell>
          <cell r="F177" t="str">
            <v>Поверхностная обработка (II вариант)</v>
          </cell>
          <cell r="G177" t="str">
            <v>Район: Отрадненский \ Попутная - Рудь ;  км: 15+000-18+800 \ Поверхностная обработка (II вариант)</v>
          </cell>
          <cell r="H177">
            <v>36982</v>
          </cell>
          <cell r="I177">
            <v>37165</v>
          </cell>
          <cell r="J177">
            <v>37072</v>
          </cell>
        </row>
        <row r="178">
          <cell r="A178">
            <v>176</v>
          </cell>
          <cell r="C178" t="str">
            <v>Отрадненский</v>
          </cell>
          <cell r="D178" t="str">
            <v>Передовая - х.Ильич ;  км: 6+600-10+600 (на участке 6+600-9+100)</v>
          </cell>
          <cell r="F178" t="str">
            <v>Перевод гравийных и щебеночных дорог в а/б с пов.обр</v>
          </cell>
          <cell r="G178" t="str">
            <v>Район: Отрадненский \ Передовая - х.Ильич ;  км: 6+600-10+600 (на участке 6+600-9+100) \ Перевод гравийных и щебеночных дорог в а/б с пов.обр</v>
          </cell>
          <cell r="H178">
            <v>36982</v>
          </cell>
          <cell r="I178">
            <v>37165</v>
          </cell>
          <cell r="J178">
            <v>37072</v>
          </cell>
        </row>
        <row r="179">
          <cell r="A179">
            <v>177</v>
          </cell>
          <cell r="C179" t="str">
            <v>Павловский</v>
          </cell>
          <cell r="D179" t="str">
            <v>Подъезд к х.Пушкин ;  км: 0+000-9+600</v>
          </cell>
          <cell r="F179" t="str">
            <v>Поверхностная обработка (II вариант)</v>
          </cell>
          <cell r="G179" t="str">
            <v>Район: Павловский \ Подъезд к х.Пушкин ;  км: 0+000-9+600 \ Поверхностная обработка (II вариант)</v>
          </cell>
          <cell r="H179">
            <v>36982</v>
          </cell>
          <cell r="I179">
            <v>37165</v>
          </cell>
          <cell r="J179">
            <v>37072</v>
          </cell>
        </row>
        <row r="180">
          <cell r="A180">
            <v>178</v>
          </cell>
          <cell r="C180" t="str">
            <v>Павловский</v>
          </cell>
          <cell r="D180" t="str">
            <v>Центр - Пляж ;  км: 0+000-4+290</v>
          </cell>
          <cell r="F180" t="str">
            <v>Облегченный ремонт - III вариант</v>
          </cell>
          <cell r="G180" t="str">
            <v>Район: Павловский \ Центр - Пляж ;  км: 0+000-4+290 \ Облегченный ремонт - III вариант</v>
          </cell>
          <cell r="H180">
            <v>36982</v>
          </cell>
          <cell r="I180">
            <v>37165</v>
          </cell>
          <cell r="J180">
            <v>37072</v>
          </cell>
        </row>
        <row r="181">
          <cell r="A181">
            <v>179</v>
          </cell>
          <cell r="C181" t="str">
            <v>Павловский</v>
          </cell>
          <cell r="D181" t="str">
            <v>Подъезд к ст.Атаманская ;  км: 0+000-3+000</v>
          </cell>
          <cell r="F181" t="str">
            <v>Облегченный ремонт - III вариант</v>
          </cell>
          <cell r="G181" t="str">
            <v>Район: Павловский \ Подъезд к ст.Атаманская ;  км: 0+000-3+000 \ Облегченный ремонт - III вариант</v>
          </cell>
          <cell r="H181">
            <v>36982</v>
          </cell>
          <cell r="I181">
            <v>37165</v>
          </cell>
          <cell r="J181">
            <v>37072</v>
          </cell>
        </row>
        <row r="182">
          <cell r="A182">
            <v>180</v>
          </cell>
          <cell r="C182" t="str">
            <v>Павловский</v>
          </cell>
          <cell r="D182" t="str">
            <v>Северный - Новолеушковская ;  км: 21+700-27+800</v>
          </cell>
          <cell r="F182" t="str">
            <v>Облегченный ремонт - III вариант</v>
          </cell>
          <cell r="G182" t="str">
            <v>Район: Павловский \ Северный - Новолеушковская ;  км: 21+700-27+800 \ Облегченный ремонт - III вариант</v>
          </cell>
          <cell r="H182">
            <v>36982</v>
          </cell>
          <cell r="I182">
            <v>37165</v>
          </cell>
          <cell r="J182">
            <v>37072</v>
          </cell>
        </row>
        <row r="183">
          <cell r="A183">
            <v>181</v>
          </cell>
          <cell r="C183" t="str">
            <v>Приморско-Ахтарский</v>
          </cell>
          <cell r="D183" t="str">
            <v>Ольгинская - Степная ;  км: 0+000-24+226</v>
          </cell>
          <cell r="F183" t="str">
            <v>Поверхностная обработка (II вариант)</v>
          </cell>
          <cell r="G183" t="str">
            <v>Район: Приморско-Ахтарский \ Ольгинская - Степная ;  км: 0+000-24+226 \ Поверхностная обработка (II вариант)</v>
          </cell>
          <cell r="H183">
            <v>36982</v>
          </cell>
          <cell r="I183">
            <v>37165</v>
          </cell>
          <cell r="J183">
            <v>37072</v>
          </cell>
        </row>
        <row r="184">
          <cell r="A184">
            <v>182</v>
          </cell>
          <cell r="C184" t="str">
            <v>Приморско-Ахтарский</v>
          </cell>
          <cell r="D184" t="str">
            <v>Тимашевск - Приморско-Ахтарск ;  км: 45+500-54+500</v>
          </cell>
          <cell r="F184" t="str">
            <v>Поверхностная обработка (II вариант)</v>
          </cell>
          <cell r="G184" t="str">
            <v>Район: Приморско-Ахтарский \ Тимашевск - Приморско-Ахтарск ;  км: 45+500-54+500 \ Поверхностная обработка (II вариант)</v>
          </cell>
          <cell r="H184">
            <v>36982</v>
          </cell>
          <cell r="I184">
            <v>37165</v>
          </cell>
          <cell r="J184">
            <v>37072</v>
          </cell>
        </row>
        <row r="185">
          <cell r="A185">
            <v>183</v>
          </cell>
          <cell r="C185" t="str">
            <v>Приморско-Ахтарский</v>
          </cell>
          <cell r="D185" t="str">
            <v>Подъезд к х.Новонекрасовский км 0+000-1+500</v>
          </cell>
          <cell r="F185" t="str">
            <v>Комплексные работы</v>
          </cell>
          <cell r="G185" t="str">
            <v>Район: Приморско-Ахтарский \ Подъезд к х.Новонекрасовский км 0+000-1+500 \ Комплексные работы</v>
          </cell>
          <cell r="H185">
            <v>36982</v>
          </cell>
          <cell r="I185">
            <v>37165</v>
          </cell>
          <cell r="J185">
            <v>37072</v>
          </cell>
        </row>
        <row r="186">
          <cell r="A186">
            <v>184</v>
          </cell>
          <cell r="C186" t="str">
            <v>Северский</v>
          </cell>
          <cell r="D186" t="str">
            <v>Стефановский - Новоивановская - Дербентская ;  км: 10+000-16+750 ; 17+350-19+800</v>
          </cell>
          <cell r="F186" t="str">
            <v>Поверхностная обработка (II вариант)</v>
          </cell>
          <cell r="G186" t="str">
            <v>Район: Северский \ Стефановский - Новоивановская - Дербентская ;  км: 10+000-16+750 ; 17+350-19+800 \ Поверхностная обработка (II вариант)</v>
          </cell>
          <cell r="H186">
            <v>36982</v>
          </cell>
          <cell r="I186">
            <v>37165</v>
          </cell>
          <cell r="J186">
            <v>37072</v>
          </cell>
        </row>
        <row r="187">
          <cell r="A187">
            <v>185</v>
          </cell>
          <cell r="C187" t="str">
            <v>Северский</v>
          </cell>
          <cell r="D187" t="str">
            <v>Афипский - Коваленко ;  км: 0+000-8+600</v>
          </cell>
          <cell r="F187" t="str">
            <v>Поверхностная обработка (II вариант)</v>
          </cell>
          <cell r="G187" t="str">
            <v>Район: Северский \ Афипский - Коваленко ;  км: 0+000-8+600 \ Поверхностная обработка (II вариант)</v>
          </cell>
          <cell r="H187">
            <v>36982</v>
          </cell>
          <cell r="I187">
            <v>37165</v>
          </cell>
          <cell r="J187">
            <v>37072</v>
          </cell>
        </row>
        <row r="188">
          <cell r="A188">
            <v>186</v>
          </cell>
          <cell r="C188" t="str">
            <v>Северский</v>
          </cell>
          <cell r="D188" t="str">
            <v>Афипский - Новодмитриевская - Горячий Ключ ;  км: 0+000-9+300</v>
          </cell>
          <cell r="F188" t="str">
            <v>Поверхностная обработка (II вариант)</v>
          </cell>
          <cell r="G188" t="str">
            <v>Район: Северский \ Афипский - Новодмитриевская - Горячий Ключ ;  км: 0+000-9+300 \ Поверхностная обработка (II вариант)</v>
          </cell>
          <cell r="H188">
            <v>36982</v>
          </cell>
          <cell r="I188">
            <v>37165</v>
          </cell>
          <cell r="J188">
            <v>37072</v>
          </cell>
        </row>
        <row r="189">
          <cell r="A189">
            <v>187</v>
          </cell>
          <cell r="C189" t="str">
            <v>Славянский</v>
          </cell>
          <cell r="D189" t="str">
            <v>Баранниковский - Семисводный - Анастасиевская ;  км: 0+000-8+750 ; 11+750-15+900</v>
          </cell>
          <cell r="F189" t="str">
            <v>Поверхностная обработка (II вариант)</v>
          </cell>
          <cell r="G189" t="str">
            <v>Район: Славянский \ Баранниковский - Семисводный - Анастасиевская ;  км: 0+000-8+750 ; 11+750-15+900 \ Поверхностная обработка (II вариант)</v>
          </cell>
          <cell r="H189">
            <v>36982</v>
          </cell>
          <cell r="I189">
            <v>37165</v>
          </cell>
          <cell r="J189">
            <v>37072</v>
          </cell>
        </row>
        <row r="190">
          <cell r="A190">
            <v>188</v>
          </cell>
          <cell r="C190" t="str">
            <v>Славянский</v>
          </cell>
          <cell r="D190" t="str">
            <v>Петровская - Черноерковская - Ачуево ;  км: 0+000-9+000</v>
          </cell>
          <cell r="F190" t="str">
            <v>Поверхностная обработка (II вариант)</v>
          </cell>
          <cell r="G190" t="str">
            <v>Район: Славянский \ Петровская - Черноерковская - Ачуево ;  км: 0+000-9+000 \ Поверхностная обработка (II вариант)</v>
          </cell>
          <cell r="H190">
            <v>36982</v>
          </cell>
          <cell r="I190">
            <v>37165</v>
          </cell>
          <cell r="J190">
            <v>37072</v>
          </cell>
        </row>
        <row r="191">
          <cell r="A191">
            <v>189</v>
          </cell>
          <cell r="C191" t="str">
            <v>Славянский</v>
          </cell>
          <cell r="D191" t="str">
            <v>Петровская - Забойский км 19</v>
          </cell>
          <cell r="F191" t="str">
            <v>Устройство автопавильонов</v>
          </cell>
          <cell r="G191" t="str">
            <v>Район: Славянский \ Петровская - Забойский км 19 \ Устройство автопавильонов</v>
          </cell>
          <cell r="H191">
            <v>36982</v>
          </cell>
          <cell r="I191">
            <v>37165</v>
          </cell>
          <cell r="J191">
            <v>37072</v>
          </cell>
        </row>
        <row r="192">
          <cell r="A192">
            <v>190</v>
          </cell>
          <cell r="C192" t="str">
            <v>Славянский</v>
          </cell>
          <cell r="D192" t="str">
            <v>Славянск-на-Кубани - Петровская - Целинный - Ачуево ;  км: 0+000-2+000</v>
          </cell>
          <cell r="F192" t="str">
            <v>Устройство автопавильонов</v>
          </cell>
          <cell r="G192" t="str">
            <v>Район: Славянский \ Славянск-на-Кубани - Петровская - Целинный - Ачуево ;  км: 0+000-2+000 \ Устройство автопавильонов</v>
          </cell>
          <cell r="H192">
            <v>36982</v>
          </cell>
          <cell r="I192">
            <v>37165</v>
          </cell>
          <cell r="J192">
            <v>37072</v>
          </cell>
        </row>
        <row r="193">
          <cell r="A193">
            <v>191</v>
          </cell>
          <cell r="C193" t="str">
            <v>Староминский</v>
          </cell>
          <cell r="D193" t="str">
            <v>Староминская - Ленинградская - Павловская ;  км: 0+000-21+ 540</v>
          </cell>
          <cell r="F193" t="str">
            <v>Поверхностная обработка (II вариант)</v>
          </cell>
          <cell r="G193" t="str">
            <v>Район: Староминский \ Староминская - Ленинградская - Павловская ;  км: 0+000-21+ 540 \ Поверхностная обработка (II вариант)</v>
          </cell>
          <cell r="H193">
            <v>36982</v>
          </cell>
          <cell r="I193">
            <v>37165</v>
          </cell>
          <cell r="J193">
            <v>37072</v>
          </cell>
        </row>
        <row r="194">
          <cell r="A194">
            <v>192</v>
          </cell>
          <cell r="C194" t="str">
            <v>Староминский</v>
          </cell>
          <cell r="D194" t="str">
            <v>Подъезд к а/д Азов-Александровская-Староминская км 0+000-2+900</v>
          </cell>
          <cell r="F194" t="str">
            <v>Устройство тротуаров и пешеходных дорожек</v>
          </cell>
          <cell r="G194" t="str">
            <v>Район: Староминский \ Подъезд к а/д Азов-Александровская-Староминская км 0+000-2+900 \ Устройство тротуаров и пешеходных дорожек</v>
          </cell>
          <cell r="H194">
            <v>36982</v>
          </cell>
          <cell r="I194">
            <v>37165</v>
          </cell>
          <cell r="J194">
            <v>37072</v>
          </cell>
        </row>
        <row r="195">
          <cell r="A195">
            <v>193</v>
          </cell>
          <cell r="C195" t="str">
            <v>Тбилисский</v>
          </cell>
          <cell r="D195" t="str">
            <v>Северин - Песчаный - Веревкин ;  км: 5+700-24+900</v>
          </cell>
          <cell r="F195" t="str">
            <v>Поверхностная обработка (II вариант)</v>
          </cell>
          <cell r="G195" t="str">
            <v>Район: Тбилисский \ Северин - Песчаный - Веревкин ;  км: 5+700-24+900 \ Поверхностная обработка (II вариант)</v>
          </cell>
          <cell r="H195">
            <v>36982</v>
          </cell>
          <cell r="I195">
            <v>37165</v>
          </cell>
          <cell r="J195">
            <v>37072</v>
          </cell>
        </row>
        <row r="196">
          <cell r="A196">
            <v>194</v>
          </cell>
          <cell r="C196" t="str">
            <v>Тбилисский</v>
          </cell>
          <cell r="D196" t="str">
            <v>Тбилисская - Воздвиженская ;  км: 13+000-20+000</v>
          </cell>
          <cell r="F196" t="str">
            <v>Поверхностная обработка (II вариант)</v>
          </cell>
          <cell r="G196" t="str">
            <v>Район: Тбилисский \ Тбилисская - Воздвиженская ;  км: 13+000-20+000 \ Поверхностная обработка (II вариант)</v>
          </cell>
          <cell r="H196">
            <v>36982</v>
          </cell>
          <cell r="I196">
            <v>37165</v>
          </cell>
          <cell r="J196">
            <v>37072</v>
          </cell>
        </row>
        <row r="197">
          <cell r="A197">
            <v>195</v>
          </cell>
          <cell r="C197" t="str">
            <v>Тбилисский</v>
          </cell>
          <cell r="D197" t="str">
            <v>Северокубанский - граница Гулькевичского р-на ;  км: 0+000-5+200</v>
          </cell>
          <cell r="F197" t="str">
            <v>Поверхностная обработка (II вариант)</v>
          </cell>
          <cell r="G197" t="str">
            <v>Район: Тбилисский \ Северокубанский - граница Гулькевичского р-на ;  км: 0+000-5+200 \ Поверхностная обработка (II вариант)</v>
          </cell>
          <cell r="H197">
            <v>36982</v>
          </cell>
          <cell r="I197">
            <v>37165</v>
          </cell>
          <cell r="J197">
            <v>37072</v>
          </cell>
        </row>
        <row r="198">
          <cell r="A198">
            <v>196</v>
          </cell>
          <cell r="C198" t="str">
            <v>Темрюкский</v>
          </cell>
          <cell r="D198" t="str">
            <v>Запорожская - Гаркуша ;  км: 0+000-4+000</v>
          </cell>
          <cell r="F198" t="str">
            <v>Поверхностная обработка (II вариант)</v>
          </cell>
          <cell r="G198" t="str">
            <v>Район: Темрюкский \ Запорожская - Гаркуша ;  км: 0+000-4+000 \ Поверхностная обработка (II вариант)</v>
          </cell>
          <cell r="H198">
            <v>36982</v>
          </cell>
          <cell r="I198">
            <v>37165</v>
          </cell>
          <cell r="J198">
            <v>37072</v>
          </cell>
        </row>
        <row r="199">
          <cell r="A199">
            <v>197</v>
          </cell>
          <cell r="C199" t="str">
            <v>Темрюкский</v>
          </cell>
          <cell r="D199" t="str">
            <v>Тамань - Веселовка ;  км: 0+000-6+000</v>
          </cell>
          <cell r="F199" t="str">
            <v>Поверхностная обработка (II вариант)</v>
          </cell>
          <cell r="G199" t="str">
            <v>Район: Темрюкский \ Тамань - Веселовка ;  км: 0+000-6+000 \ Поверхностная обработка (II вариант)</v>
          </cell>
          <cell r="H199">
            <v>36982</v>
          </cell>
          <cell r="I199">
            <v>37165</v>
          </cell>
          <cell r="J199">
            <v>37072</v>
          </cell>
        </row>
        <row r="200">
          <cell r="A200">
            <v>198</v>
          </cell>
          <cell r="C200" t="str">
            <v>Темрюкский</v>
          </cell>
          <cell r="D200" t="str">
            <v>Тамань - Веселовка ;  км: 10+000-19+100</v>
          </cell>
          <cell r="F200" t="str">
            <v>Поверхностная обработка (II вариант)</v>
          </cell>
          <cell r="G200" t="str">
            <v>Район: Темрюкский \ Тамань - Веселовка ;  км: 10+000-19+100 \ Поверхностная обработка (II вариант)</v>
          </cell>
          <cell r="H200">
            <v>36982</v>
          </cell>
          <cell r="I200">
            <v>37165</v>
          </cell>
          <cell r="J200">
            <v>37072</v>
          </cell>
        </row>
        <row r="201">
          <cell r="A201">
            <v>199</v>
          </cell>
          <cell r="C201" t="str">
            <v>Темрюкский</v>
          </cell>
          <cell r="D201" t="str">
            <v>Темрюк - Краснодар - Кропоткин ;  км: 10+000-11+300</v>
          </cell>
          <cell r="F201" t="str">
            <v>Облегченный ремонт - III вариант</v>
          </cell>
          <cell r="G201" t="str">
            <v>Район: Темрюкский \ Темрюк - Краснодар - Кропоткин ;  км: 10+000-11+300 \ Облегченный ремонт - III вариант</v>
          </cell>
          <cell r="H201">
            <v>36982</v>
          </cell>
          <cell r="I201">
            <v>37165</v>
          </cell>
          <cell r="J201">
            <v>37072</v>
          </cell>
        </row>
        <row r="202">
          <cell r="A202">
            <v>200</v>
          </cell>
          <cell r="C202" t="str">
            <v>Темрюкский</v>
          </cell>
          <cell r="D202" t="str">
            <v>Термюк-Краснодар-Кропоткин  1+350л 1+500л 1+500пр 0+800пр 0+950л 0+800л</v>
          </cell>
          <cell r="F202" t="str">
            <v>Ремонт покрытия на съездах</v>
          </cell>
          <cell r="G202" t="str">
            <v>Район: Темрюкский \ Термюк-Краснодар-Кропоткин  1+350л 1+500л 1+500пр 0+800пр 0+950л 0+800л \ Ремонт покрытия на съездах</v>
          </cell>
          <cell r="H202">
            <v>36982</v>
          </cell>
          <cell r="I202">
            <v>37165</v>
          </cell>
          <cell r="J202">
            <v>37072</v>
          </cell>
        </row>
        <row r="203">
          <cell r="A203">
            <v>201</v>
          </cell>
          <cell r="C203" t="str">
            <v>Темрюкский</v>
          </cell>
          <cell r="D203" t="str">
            <v>Темрюк-Краснодар-Кропоткин5+100пр 10+700пр 12+300л 12+300 пр  19+800пр 24+800пр 26+680пр</v>
          </cell>
          <cell r="F203" t="str">
            <v>Ремонт остановочных площадок</v>
          </cell>
          <cell r="G203" t="str">
            <v>Район: Темрюкский \ Темрюк-Краснодар-Кропоткин5+100пр 10+700пр 12+300л 12+300 пр  19+800пр 24+800пр 26+680пр \ Ремонт остановочных площадок</v>
          </cell>
          <cell r="H203">
            <v>36982</v>
          </cell>
          <cell r="I203">
            <v>37165</v>
          </cell>
          <cell r="J203">
            <v>37072</v>
          </cell>
        </row>
        <row r="204">
          <cell r="A204">
            <v>202</v>
          </cell>
          <cell r="C204" t="str">
            <v>Темрюкский</v>
          </cell>
          <cell r="D204" t="str">
            <v>Темрюк-Южный  склон  0+400 - 0+900</v>
          </cell>
          <cell r="F204" t="str">
            <v>Ремонт тротуаров и пешеходных дорожек</v>
          </cell>
          <cell r="G204" t="str">
            <v>Район: Темрюкский \ Темрюк-Южный  склон  0+400 - 0+900 \ Ремонт тротуаров и пешеходных дорожек</v>
          </cell>
          <cell r="H204">
            <v>36982</v>
          </cell>
          <cell r="I204">
            <v>37165</v>
          </cell>
          <cell r="J204">
            <v>37072</v>
          </cell>
        </row>
        <row r="205">
          <cell r="A205">
            <v>203</v>
          </cell>
          <cell r="C205" t="str">
            <v>Темрюкский</v>
          </cell>
          <cell r="D205" t="str">
            <v>Темрюк - Краснодар - Кропоткин ;  км: 1+270-1+800 ; 15+650-16+050</v>
          </cell>
          <cell r="F205" t="str">
            <v>Ремонт тротуаров и пешеходных дорожек</v>
          </cell>
          <cell r="G205" t="str">
            <v>Район: Темрюкский \ Темрюк - Краснодар - Кропоткин ;  км: 1+270-1+800 ; 15+650-16+050 \ Ремонт тротуаров и пешеходных дорожек</v>
          </cell>
          <cell r="H205">
            <v>36982</v>
          </cell>
          <cell r="I205">
            <v>37165</v>
          </cell>
          <cell r="J205">
            <v>37072</v>
          </cell>
        </row>
        <row r="206">
          <cell r="A206">
            <v>204</v>
          </cell>
          <cell r="C206" t="str">
            <v>Тимашевский</v>
          </cell>
          <cell r="D206" t="str">
            <v>Тимашевск - Славянск-на-Кубани - Крымск ;  км: 0+000-5+000</v>
          </cell>
          <cell r="F206" t="str">
            <v>Поверхностная обработка (II вариант)</v>
          </cell>
          <cell r="G206" t="str">
            <v>Район: Тимашевский \ Тимашевск - Славянск-на-Кубани - Крымск ;  км: 0+000-5+000 \ Поверхностная обработка (II вариант)</v>
          </cell>
          <cell r="H206">
            <v>36982</v>
          </cell>
          <cell r="I206">
            <v>37165</v>
          </cell>
          <cell r="J206">
            <v>37072</v>
          </cell>
        </row>
        <row r="207">
          <cell r="A207">
            <v>205</v>
          </cell>
          <cell r="C207" t="str">
            <v>Тимашевский</v>
          </cell>
          <cell r="D207" t="str">
            <v>Краснодар - Ейск ;  км: 67+800-73+400</v>
          </cell>
          <cell r="F207" t="str">
            <v>Поверхностная обработка (II вариант)</v>
          </cell>
          <cell r="G207" t="str">
            <v>Район: Тимашевский \ Краснодар - Ейск ;  км: 67+800-73+400 \ Поверхностная обработка (II вариант)</v>
          </cell>
          <cell r="H207">
            <v>36982</v>
          </cell>
          <cell r="I207">
            <v>37165</v>
          </cell>
          <cell r="J207">
            <v>37072</v>
          </cell>
        </row>
        <row r="208">
          <cell r="A208">
            <v>206</v>
          </cell>
          <cell r="C208" t="str">
            <v>Тимашевский</v>
          </cell>
          <cell r="D208" t="str">
            <v>Тимашевск - Приморско-Ахтарск ;  км: 3+600-5+500</v>
          </cell>
          <cell r="F208" t="str">
            <v>Поверхностная обработка (II вариант)</v>
          </cell>
          <cell r="G208" t="str">
            <v>Район: Тимашевский \ Тимашевск - Приморско-Ахтарск ;  км: 3+600-5+500 \ Поверхностная обработка (II вариант)</v>
          </cell>
          <cell r="H208">
            <v>36982</v>
          </cell>
          <cell r="I208">
            <v>37165</v>
          </cell>
          <cell r="J208">
            <v>37072</v>
          </cell>
        </row>
        <row r="209">
          <cell r="A209">
            <v>207</v>
          </cell>
          <cell r="C209" t="str">
            <v>Тимашевский</v>
          </cell>
          <cell r="D209" t="str">
            <v>Новокорсунская - Незаймановский ;  км: 12+000-17+980</v>
          </cell>
          <cell r="F209" t="str">
            <v>Облегченный ремонт - III вариант</v>
          </cell>
          <cell r="G209" t="str">
            <v>Район: Тимашевский \ Новокорсунская - Незаймановский ;  км: 12+000-17+980 \ Облегченный ремонт - III вариант</v>
          </cell>
          <cell r="H209">
            <v>36982</v>
          </cell>
          <cell r="I209">
            <v>37165</v>
          </cell>
          <cell r="J209">
            <v>37072</v>
          </cell>
        </row>
        <row r="210">
          <cell r="A210">
            <v>208</v>
          </cell>
          <cell r="C210" t="str">
            <v>Тихорецкий</v>
          </cell>
          <cell r="D210" t="str">
            <v>Сальск - Тихорецк ;  км: 82+771-85+611</v>
          </cell>
          <cell r="F210" t="str">
            <v>Поверхностная обработка (II вариант)</v>
          </cell>
          <cell r="G210" t="str">
            <v>Район: Тихорецкий \ Сальск - Тихорецк ;  км: 82+771-85+611 \ Поверхностная обработка (II вариант)</v>
          </cell>
          <cell r="H210">
            <v>36982</v>
          </cell>
          <cell r="I210">
            <v>37165</v>
          </cell>
          <cell r="J210">
            <v>37072</v>
          </cell>
        </row>
        <row r="211">
          <cell r="A211">
            <v>209</v>
          </cell>
          <cell r="C211" t="str">
            <v>Тихорецкий</v>
          </cell>
          <cell r="D211" t="str">
            <v>Журавская - Тихорецк ;  км: 49+232-53+783</v>
          </cell>
          <cell r="F211" t="str">
            <v>Поверхностная обработка (II вариант)</v>
          </cell>
          <cell r="G211" t="str">
            <v>Район: Тихорецкий \ Журавская - Тихорецк ;  км: 49+232-53+783 \ Поверхностная обработка (II вариант)</v>
          </cell>
          <cell r="H211">
            <v>36982</v>
          </cell>
          <cell r="I211">
            <v>37165</v>
          </cell>
          <cell r="J211">
            <v>37072</v>
          </cell>
        </row>
        <row r="212">
          <cell r="A212">
            <v>210</v>
          </cell>
          <cell r="C212" t="str">
            <v>Тихорецкий</v>
          </cell>
          <cell r="D212" t="str">
            <v>Подъезд к п.Северный ;  км: 13+200-17+000</v>
          </cell>
          <cell r="F212" t="str">
            <v>Поверхностная обработка (II вариант)</v>
          </cell>
          <cell r="G212" t="str">
            <v>Район: Тихорецкий \ Подъезд к п.Северный ;  км: 13+200-17+000 \ Поверхностная обработка (II вариант)</v>
          </cell>
          <cell r="H212">
            <v>36982</v>
          </cell>
          <cell r="I212">
            <v>37165</v>
          </cell>
          <cell r="J212">
            <v>37072</v>
          </cell>
        </row>
        <row r="213">
          <cell r="A213">
            <v>211</v>
          </cell>
          <cell r="C213" t="str">
            <v>Тихорецкий</v>
          </cell>
          <cell r="D213" t="str">
            <v>Подъезд к ст.Еримизино-Борисовская ;  км: 0+000-7+400</v>
          </cell>
          <cell r="F213" t="str">
            <v>Поверхностная обработка (II вариант)</v>
          </cell>
          <cell r="G213" t="str">
            <v>Район: Тихорецкий \ Подъезд к ст.Еримизино-Борисовская ;  км: 0+000-7+400 \ Поверхностная обработка (II вариант)</v>
          </cell>
          <cell r="H213">
            <v>36982</v>
          </cell>
          <cell r="I213">
            <v>37165</v>
          </cell>
          <cell r="J213">
            <v>37072</v>
          </cell>
        </row>
        <row r="214">
          <cell r="A214">
            <v>212</v>
          </cell>
          <cell r="C214" t="str">
            <v>Тихорецкий</v>
          </cell>
          <cell r="D214" t="str">
            <v>Тихорецк - Алексеевская - Новоархангельская ;  км: 0+000-2+000</v>
          </cell>
          <cell r="F214" t="str">
            <v>Облегченный ремонт - III вариант</v>
          </cell>
          <cell r="G214" t="str">
            <v>Район: Тихорецкий \ Тихорецк - Алексеевская - Новоархангельская ;  км: 0+000-2+000 \ Облегченный ремонт - III вариант</v>
          </cell>
          <cell r="H214">
            <v>36982</v>
          </cell>
          <cell r="I214">
            <v>37165</v>
          </cell>
          <cell r="J214">
            <v>37072</v>
          </cell>
        </row>
        <row r="215">
          <cell r="A215">
            <v>213</v>
          </cell>
          <cell r="C215" t="str">
            <v>Тихорецкий</v>
          </cell>
          <cell r="D215" t="str">
            <v>Тихорецк - Алексеевская - Новоархангельская ;  км: 7+000-13+800</v>
          </cell>
          <cell r="F215" t="str">
            <v>Облегченный ремонт - III вариант</v>
          </cell>
          <cell r="G215" t="str">
            <v>Район: Тихорецкий \ Тихорецк - Алексеевская - Новоархангельская ;  км: 7+000-13+800 \ Облегченный ремонт - III вариант</v>
          </cell>
          <cell r="H215">
            <v>36982</v>
          </cell>
          <cell r="I215">
            <v>37165</v>
          </cell>
          <cell r="J215">
            <v>37072</v>
          </cell>
        </row>
        <row r="216">
          <cell r="A216">
            <v>214</v>
          </cell>
          <cell r="C216" t="str">
            <v>Тихорецкий</v>
          </cell>
          <cell r="D216" t="str">
            <v>Тихорецк - Алексеевская - Новоархангельская ;  км: 3+516</v>
          </cell>
          <cell r="F216" t="str">
            <v>Замена водопропускных труб</v>
          </cell>
          <cell r="G216" t="str">
            <v>Район: Тихорецкий \ Тихорецк - Алексеевская - Новоархангельская ;  км: 3+516 \ Замена водопропускных труб</v>
          </cell>
          <cell r="H216">
            <v>36982</v>
          </cell>
          <cell r="I216">
            <v>37165</v>
          </cell>
          <cell r="J216">
            <v>37072</v>
          </cell>
        </row>
        <row r="217">
          <cell r="A217">
            <v>215</v>
          </cell>
          <cell r="C217" t="str">
            <v>Тихорецкий</v>
          </cell>
          <cell r="D217" t="str">
            <v>Журавская - Тихорецк ;  км: 67+500-70+300</v>
          </cell>
          <cell r="F217" t="str">
            <v>Устройство тротуаров и пешеходных дорожек</v>
          </cell>
          <cell r="G217" t="str">
            <v>Район: Тихорецкий \ Журавская - Тихорецк ;  км: 67+500-70+300 \ Устройство тротуаров и пешеходных дорожек</v>
          </cell>
          <cell r="H217">
            <v>36982</v>
          </cell>
          <cell r="I217">
            <v>37165</v>
          </cell>
          <cell r="J217">
            <v>37072</v>
          </cell>
        </row>
        <row r="218">
          <cell r="A218">
            <v>216</v>
          </cell>
          <cell r="C218" t="str">
            <v>Тихорецкий</v>
          </cell>
          <cell r="D218" t="str">
            <v>Архангельская - Отрадная ;  км: 1+400-2+100</v>
          </cell>
          <cell r="F218" t="str">
            <v>Устройство тротуаров и пешеходных дорожек</v>
          </cell>
          <cell r="G218" t="str">
            <v>Район: Тихорецкий \ Архангельская - Отрадная ;  км: 1+400-2+100 \ Устройство тротуаров и пешеходных дорожек</v>
          </cell>
          <cell r="H218">
            <v>36982</v>
          </cell>
          <cell r="I218">
            <v>37165</v>
          </cell>
          <cell r="J218">
            <v>37072</v>
          </cell>
        </row>
        <row r="219">
          <cell r="A219">
            <v>217</v>
          </cell>
          <cell r="C219" t="str">
            <v>Тихорецкий</v>
          </cell>
          <cell r="D219" t="str">
            <v>Подъезд к п.Северный ;  км: 11+200-11+700</v>
          </cell>
          <cell r="F219" t="str">
            <v>Устройство тротуаров и пешеходных дорожек</v>
          </cell>
          <cell r="G219" t="str">
            <v>Район: Тихорецкий \ Подъезд к п.Северный ;  км: 11+200-11+700 \ Устройство тротуаров и пешеходных дорожек</v>
          </cell>
          <cell r="H219">
            <v>36982</v>
          </cell>
          <cell r="I219">
            <v>37165</v>
          </cell>
          <cell r="J219">
            <v>37072</v>
          </cell>
        </row>
        <row r="220">
          <cell r="A220">
            <v>218</v>
          </cell>
          <cell r="C220" t="str">
            <v>Туапсинский</v>
          </cell>
          <cell r="D220" t="str">
            <v>Майкоп - Туапсе ;  км: 194+300-196+300</v>
          </cell>
          <cell r="F220" t="str">
            <v>Поверхностная обработка (II вариант)</v>
          </cell>
          <cell r="G220" t="str">
            <v>Район: Туапсинский \ Майкоп - Туапсе ;  км: 194+300-196+300 \ Поверхностная обработка (II вариант)</v>
          </cell>
          <cell r="H220">
            <v>36982</v>
          </cell>
          <cell r="I220">
            <v>37165</v>
          </cell>
          <cell r="J220">
            <v>37072</v>
          </cell>
        </row>
        <row r="221">
          <cell r="A221">
            <v>219</v>
          </cell>
          <cell r="C221" t="str">
            <v>Туапсинский</v>
          </cell>
          <cell r="D221" t="str">
            <v>Майкоп - Туапсе ;  км: 217+000-220+900</v>
          </cell>
          <cell r="F221" t="str">
            <v>Поверхностная обработка (II вариант)</v>
          </cell>
          <cell r="G221" t="str">
            <v>Район: Туапсинский \ Майкоп - Туапсе ;  км: 217+000-220+900 \ Поверхностная обработка (II вариант)</v>
          </cell>
          <cell r="H221">
            <v>36982</v>
          </cell>
          <cell r="I221">
            <v>37165</v>
          </cell>
          <cell r="J221">
            <v>37072</v>
          </cell>
        </row>
        <row r="222">
          <cell r="A222">
            <v>220</v>
          </cell>
          <cell r="C222" t="str">
            <v>Туапсинский</v>
          </cell>
          <cell r="D222" t="str">
            <v>Майкоп - Туапсе ;  км: 223+500-228+213</v>
          </cell>
          <cell r="F222" t="str">
            <v>Поверхностная обработка (II вариант)</v>
          </cell>
          <cell r="G222" t="str">
            <v>Район: Туапсинский \ Майкоп - Туапсе ;  км: 223+500-228+213 \ Поверхностная обработка (II вариант)</v>
          </cell>
          <cell r="H222">
            <v>36982</v>
          </cell>
          <cell r="I222">
            <v>37165</v>
          </cell>
          <cell r="J222">
            <v>37072</v>
          </cell>
        </row>
        <row r="223">
          <cell r="A223">
            <v>221</v>
          </cell>
          <cell r="C223" t="str">
            <v>Туапсинский</v>
          </cell>
          <cell r="D223" t="str">
            <v>Майкоп - Туапсе ;  км: 234+000-234+900</v>
          </cell>
          <cell r="F223" t="str">
            <v>Поверхностная обработка (II вариант)</v>
          </cell>
          <cell r="G223" t="str">
            <v>Район: Туапсинский \ Майкоп - Туапсе ;  км: 234+000-234+900 \ Поверхностная обработка (II вариант)</v>
          </cell>
          <cell r="H223">
            <v>36982</v>
          </cell>
          <cell r="I223">
            <v>37165</v>
          </cell>
          <cell r="J223">
            <v>37072</v>
          </cell>
        </row>
        <row r="224">
          <cell r="A224">
            <v>222</v>
          </cell>
          <cell r="C224" t="str">
            <v>Туапсинский</v>
          </cell>
          <cell r="D224" t="str">
            <v>Подъезд к б/о "Инал" ;  км: 0+000-5+700</v>
          </cell>
          <cell r="F224" t="str">
            <v>Поверхностная обработка (II вариант)</v>
          </cell>
          <cell r="G224" t="str">
            <v>Район: Туапсинский \ Подъезд к б/о "Инал" ;  км: 0+000-5+700 \ Поверхностная обработка (II вариант)</v>
          </cell>
          <cell r="H224">
            <v>36982</v>
          </cell>
          <cell r="I224">
            <v>37165</v>
          </cell>
          <cell r="J224">
            <v>37072</v>
          </cell>
        </row>
        <row r="225">
          <cell r="A225">
            <v>223</v>
          </cell>
          <cell r="C225" t="str">
            <v>Туапсинский</v>
          </cell>
          <cell r="D225" t="str">
            <v>Майкоп - Туапсе ;  км: 191+500-193+500</v>
          </cell>
          <cell r="F225" t="str">
            <v>Капитальный ремонт с усилением дорожной одежды</v>
          </cell>
          <cell r="G225" t="str">
            <v>Район: Туапсинский \ Майкоп - Туапсе ;  км: 191+500-193+500 \ Капитальный ремонт с усилением дорожной одежды</v>
          </cell>
          <cell r="H225">
            <v>36982</v>
          </cell>
          <cell r="I225">
            <v>37165</v>
          </cell>
          <cell r="J225">
            <v>37072</v>
          </cell>
        </row>
        <row r="226">
          <cell r="A226">
            <v>224</v>
          </cell>
          <cell r="C226" t="str">
            <v>Успенский</v>
          </cell>
          <cell r="D226" t="str">
            <v>Подъезд к а.Урупский ;  км: 0+000-2+100</v>
          </cell>
          <cell r="F226" t="str">
            <v>Облегченный ремонт - III вариант</v>
          </cell>
          <cell r="G226" t="str">
            <v>Район: Успенский \ Подъезд к а.Урупский ;  км: 0+000-2+100 \ Облегченный ремонт - III вариант</v>
          </cell>
          <cell r="H226">
            <v>36982</v>
          </cell>
          <cell r="I226">
            <v>37165</v>
          </cell>
          <cell r="J226">
            <v>37072</v>
          </cell>
        </row>
        <row r="227">
          <cell r="A227">
            <v>225</v>
          </cell>
          <cell r="C227" t="str">
            <v>Успенский</v>
          </cell>
          <cell r="D227" t="str">
            <v>Подъезд к с.Маламино ;  км: 0+000-5+500</v>
          </cell>
          <cell r="F227" t="str">
            <v>Облегченный ремонт - III вариант</v>
          </cell>
          <cell r="G227" t="str">
            <v>Район: Успенский \ Подъезд к с.Маламино ;  км: 0+000-5+500 \ Облегченный ремонт - III вариант</v>
          </cell>
          <cell r="H227">
            <v>36982</v>
          </cell>
          <cell r="I227">
            <v>37165</v>
          </cell>
          <cell r="J227">
            <v>37072</v>
          </cell>
        </row>
        <row r="228">
          <cell r="A228">
            <v>226</v>
          </cell>
          <cell r="C228" t="str">
            <v>Успенский</v>
          </cell>
          <cell r="D228" t="str">
            <v>Подъезд к а/д "Армавир - Успенское - Невинномысск" ;  км: 0+000-4+540</v>
          </cell>
          <cell r="F228" t="str">
            <v>Облегченный ремонт - III вариант</v>
          </cell>
          <cell r="G228" t="str">
            <v>Район: Успенский \ Подъезд к а/д "Армавир - Успенское - Невинномысск" ;  км: 0+000-4+540 \ Облегченный ремонт - III вариант</v>
          </cell>
          <cell r="H228">
            <v>36982</v>
          </cell>
          <cell r="I228">
            <v>37165</v>
          </cell>
          <cell r="J228">
            <v>37072</v>
          </cell>
        </row>
        <row r="229">
          <cell r="A229">
            <v>227</v>
          </cell>
          <cell r="C229" t="str">
            <v>Успенский</v>
          </cell>
          <cell r="D229" t="str">
            <v>Армавир - Успенское - Невинномысск ;  км: 5+650-17+650</v>
          </cell>
          <cell r="F229" t="str">
            <v>Уширение земполотна и проезжей части (комплекс)</v>
          </cell>
          <cell r="G229" t="str">
            <v>Район: Успенский \ Армавир - Успенское - Невинномысск ;  км: 5+650-17+650 \ Уширение земполотна и проезжей части (комплекс)</v>
          </cell>
          <cell r="H229">
            <v>36982</v>
          </cell>
          <cell r="I229">
            <v>37165</v>
          </cell>
          <cell r="J229">
            <v>37072</v>
          </cell>
        </row>
        <row r="230">
          <cell r="A230">
            <v>228</v>
          </cell>
          <cell r="C230" t="str">
            <v>Успенский</v>
          </cell>
          <cell r="D230" t="str">
            <v>Подъезд к х.Зуево км 0+000-5+000</v>
          </cell>
          <cell r="F230" t="str">
            <v>Комплексный ремонт</v>
          </cell>
          <cell r="G230" t="str">
            <v>Район: Успенский \ Подъезд к х.Зуево км 0+000-5+000 \ Комплексный ремонт</v>
          </cell>
          <cell r="H230">
            <v>36982</v>
          </cell>
          <cell r="I230">
            <v>37165</v>
          </cell>
          <cell r="J230">
            <v>37072</v>
          </cell>
        </row>
        <row r="231">
          <cell r="A231">
            <v>229</v>
          </cell>
          <cell r="C231" t="str">
            <v>Успенский</v>
          </cell>
          <cell r="D231" t="str">
            <v>Коноково-Урупский-Трехсельский-Пантелеймоновское;км:28+600-33+000</v>
          </cell>
          <cell r="F231" t="str">
            <v>Уширение земполотна и проезжей части (комплекс)</v>
          </cell>
          <cell r="G231" t="str">
            <v>Район: Успенский \ Коноково-Урупский-Трехсельский-Пантелеймоновское;км:28+600-33+000 \ Уширение земполотна и проезжей части (комплекс)</v>
          </cell>
          <cell r="H231">
            <v>36982</v>
          </cell>
          <cell r="I231">
            <v>37165</v>
          </cell>
          <cell r="J231">
            <v>37072</v>
          </cell>
        </row>
        <row r="232">
          <cell r="A232">
            <v>230</v>
          </cell>
          <cell r="C232" t="str">
            <v>Усть-Лабинский</v>
          </cell>
          <cell r="D232" t="str">
            <v>Усть-Лабинск - Лабинск - Упорная ;  км: 12+400-20+600</v>
          </cell>
          <cell r="F232" t="str">
            <v>Поверхностная обработка (II вариант)</v>
          </cell>
          <cell r="G232" t="str">
            <v>Район: Усть-Лабинский \ Усть-Лабинск - Лабинск - Упорная ;  км: 12+400-20+600 \ Поверхностная обработка (II вариант)</v>
          </cell>
          <cell r="H232">
            <v>36982</v>
          </cell>
          <cell r="I232">
            <v>37165</v>
          </cell>
          <cell r="J232">
            <v>37072</v>
          </cell>
        </row>
        <row r="233">
          <cell r="A233">
            <v>231</v>
          </cell>
          <cell r="C233" t="str">
            <v>Щербиновский</v>
          </cell>
          <cell r="D233" t="str">
            <v>Подъезд к битумной базе ;  км: 0+000-0+900</v>
          </cell>
          <cell r="F233" t="str">
            <v>Поверхностная обработка (II вариант)</v>
          </cell>
          <cell r="G233" t="str">
            <v>Район: Щербиновский \ Подъезд к битумной базе ;  км: 0+000-0+900 \ Поверхностная обработка (II вариант)</v>
          </cell>
          <cell r="H233">
            <v>36982</v>
          </cell>
          <cell r="I233">
            <v>37165</v>
          </cell>
          <cell r="J233">
            <v>37072</v>
          </cell>
        </row>
        <row r="234">
          <cell r="A234">
            <v>232</v>
          </cell>
          <cell r="C234" t="str">
            <v>Щербиновский</v>
          </cell>
          <cell r="D234" t="str">
            <v>Подъезд к с.Глафировка ;  км: 0+000-1+500</v>
          </cell>
          <cell r="F234" t="str">
            <v>Поверхностная обработка (II вариант)</v>
          </cell>
          <cell r="G234" t="str">
            <v>Район: Щербиновский \ Подъезд к с.Глафировка ;  км: 0+000-1+500 \ Поверхностная обработка (II вариант)</v>
          </cell>
          <cell r="H234">
            <v>36982</v>
          </cell>
          <cell r="I234">
            <v>37165</v>
          </cell>
          <cell r="J234">
            <v>37072</v>
          </cell>
        </row>
        <row r="235">
          <cell r="A235">
            <v>233</v>
          </cell>
          <cell r="C235" t="str">
            <v xml:space="preserve"> Усть-Лабинский  р-н</v>
          </cell>
          <cell r="D235" t="str">
            <v>А/д Усть-Лабинск-Лабинск-Упорная на участке Усть-Лабинск-Некрасовская</v>
          </cell>
          <cell r="F235" t="str">
            <v>Реконструкция  автодороги</v>
          </cell>
          <cell r="G235" t="str">
            <v>Район:  Усть-Лабинский  р-н \ А/д Усть-Лабинск-Лабинск-Упорная на участке Усть-Лабинск-Некрасовская \ Реконструкция  автодороги</v>
          </cell>
          <cell r="H235">
            <v>36982</v>
          </cell>
          <cell r="I235">
            <v>37165</v>
          </cell>
          <cell r="J235">
            <v>37072</v>
          </cell>
        </row>
        <row r="236">
          <cell r="A236">
            <v>234</v>
          </cell>
          <cell r="C236" t="str">
            <v>Абинский</v>
          </cell>
          <cell r="D236" t="str">
            <v>Федоровская - Холмский - Новый ;  км: 5+302</v>
          </cell>
          <cell r="F236" t="str">
            <v>Восстановление, усиление, выправление, замена отдельных элементов пролетных строений</v>
          </cell>
          <cell r="G236" t="str">
            <v>Район: Абинский \ Федоровская - Холмский - Новый ;  км: 5+302 \ Восстановление, усиление, выправление, замена отдельных элементов пролетных строений</v>
          </cell>
          <cell r="H236">
            <v>36982</v>
          </cell>
          <cell r="I236">
            <v>37165</v>
          </cell>
          <cell r="J236">
            <v>37072</v>
          </cell>
        </row>
        <row r="237">
          <cell r="A237">
            <v>235</v>
          </cell>
          <cell r="C237" t="str">
            <v>Апшеронский</v>
          </cell>
          <cell r="D237" t="str">
            <v>Майкоп - Туапсе ;  км: 185+070</v>
          </cell>
          <cell r="F237" t="str">
            <v>Приведение габарита и грузоподъемности сооружений в соответствие с нормами для данной категории дороги</v>
          </cell>
          <cell r="G237" t="str">
            <v>Район: Апшеронский \ Майкоп - Туапсе ;  км: 185+070 \ Приведение габарита и грузоподъемности сооружений в соответствие с нормами для данной категории дороги</v>
          </cell>
          <cell r="H237">
            <v>36982</v>
          </cell>
          <cell r="I237">
            <v>37165</v>
          </cell>
          <cell r="J237">
            <v>37072</v>
          </cell>
        </row>
        <row r="238">
          <cell r="A238">
            <v>236</v>
          </cell>
          <cell r="C238" t="str">
            <v>Белореченский</v>
          </cell>
          <cell r="D238" t="str">
            <v>Мирный - Бжедуховская - Беляевский ;  км: 19+725</v>
          </cell>
          <cell r="F238" t="str">
            <v>Приведение габарита и грузоподъемности сооружений в соответствие с нормами для данной категории дороги</v>
          </cell>
          <cell r="G238" t="str">
            <v>Район: Белореченский \ Мирный - Бжедуховская - Беляевский ;  км: 19+725 \ Приведение габарита и грузоподъемности сооружений в соответствие с нормами для данной категории дороги</v>
          </cell>
          <cell r="H238">
            <v>36982</v>
          </cell>
          <cell r="I238">
            <v>37165</v>
          </cell>
          <cell r="J238">
            <v>37072</v>
          </cell>
        </row>
        <row r="239">
          <cell r="A239">
            <v>237</v>
          </cell>
          <cell r="C239" t="str">
            <v xml:space="preserve">Красноармейс.р-н </v>
          </cell>
          <cell r="D239" t="str">
            <v>Новомышастовская-Федоровский гидроузел км 0+000-11+200</v>
          </cell>
          <cell r="F239" t="str">
            <v>Приведение габарита и грузоподъемности сооружений в соответствие с нормами для данной категории дороги</v>
          </cell>
          <cell r="G239" t="str">
            <v>Район: Красноармейс.р-н  \ Новомышастовская-Федоровский гидроузел км 0+000-11+200 \ Приведение габарита и грузоподъемности сооружений в соответствие с нормами для данной категории дороги</v>
          </cell>
          <cell r="H239">
            <v>36982</v>
          </cell>
          <cell r="I239">
            <v>37165</v>
          </cell>
          <cell r="J239">
            <v>37072</v>
          </cell>
        </row>
        <row r="240">
          <cell r="A240">
            <v>238</v>
          </cell>
          <cell r="C240" t="str">
            <v>Курганинский</v>
          </cell>
          <cell r="D240" t="str">
            <v>Усть-Лабинск-Лабинск-Упорная км 74+270</v>
          </cell>
          <cell r="F240" t="str">
            <v>Приведение габарита и грузоподъемности сооружений в соответствие с нормами для данной категории дороги</v>
          </cell>
          <cell r="G240" t="str">
            <v>Район: Курганинский \ Усть-Лабинск-Лабинск-Упорная км 74+270 \ Приведение габарита и грузоподъемности сооружений в соответствие с нормами для данной категории дороги</v>
          </cell>
          <cell r="H240">
            <v>36982</v>
          </cell>
          <cell r="I240">
            <v>37165</v>
          </cell>
          <cell r="J240">
            <v>37072</v>
          </cell>
        </row>
        <row r="241">
          <cell r="A241">
            <v>239</v>
          </cell>
          <cell r="C241" t="str">
            <v>Курганинский</v>
          </cell>
          <cell r="D241" t="str">
            <v>Усть-Лабинск-Лабинск-Упорная км 70+000</v>
          </cell>
          <cell r="F241" t="str">
            <v>Приведение габарита и грузоподъемности сооружений в соответствие с нормами для данной категории дороги</v>
          </cell>
          <cell r="G241" t="str">
            <v>Район: Курганинский \ Усть-Лабинск-Лабинск-Упорная км 70+000 \ Приведение габарита и грузоподъемности сооружений в соответствие с нормами для данной категории дороги</v>
          </cell>
          <cell r="H241">
            <v>36982</v>
          </cell>
          <cell r="I241">
            <v>37165</v>
          </cell>
          <cell r="J241">
            <v>37072</v>
          </cell>
        </row>
        <row r="242">
          <cell r="A242">
            <v>240</v>
          </cell>
          <cell r="C242" t="str">
            <v>Курганинский</v>
          </cell>
          <cell r="D242" t="str">
            <v>Усть-Лабинск-Лабинск-Упорная км 59+350</v>
          </cell>
          <cell r="F242" t="str">
            <v>Приведение габарита и грузоподъемности сооружений в соответствие с нормами для данной категории дороги</v>
          </cell>
          <cell r="G242" t="str">
            <v>Район: Курганинский \ Усть-Лабинск-Лабинск-Упорная км 59+350 \ Приведение габарита и грузоподъемности сооружений в соответствие с нормами для данной категории дороги</v>
          </cell>
          <cell r="H242">
            <v>36982</v>
          </cell>
          <cell r="I242">
            <v>37165</v>
          </cell>
          <cell r="J242">
            <v>37072</v>
          </cell>
        </row>
        <row r="243">
          <cell r="A243">
            <v>241</v>
          </cell>
          <cell r="C243" t="str">
            <v>Кавказский</v>
          </cell>
          <cell r="D243" t="str">
            <v>Темрюк - Краснодар - Кропоткин ;  км: 288+680-288+753</v>
          </cell>
          <cell r="F243" t="str">
            <v>Восстановление, усиление, выправление, замена отдельных элементов пролетных строений</v>
          </cell>
          <cell r="G243" t="str">
            <v>Район: Кавказский \ Темрюк - Краснодар - Кропоткин ;  км: 288+680-288+753 \ Восстановление, усиление, выправление, замена отдельных элементов пролетных строений</v>
          </cell>
          <cell r="H243">
            <v>36982</v>
          </cell>
          <cell r="I243">
            <v>37165</v>
          </cell>
          <cell r="J243">
            <v>37072</v>
          </cell>
        </row>
        <row r="244">
          <cell r="A244">
            <v>242</v>
          </cell>
          <cell r="C244" t="str">
            <v>Новопокровский</v>
          </cell>
          <cell r="D244" t="str">
            <v xml:space="preserve"> Новопокровский-Плоская  км 7+900</v>
          </cell>
          <cell r="F244" t="str">
            <v>Приведение габарита и грузоподъемности сооружений в соответствие с нормами для данной категории дороги</v>
          </cell>
          <cell r="G244" t="str">
            <v>Район: Новопокровский \  Новопокровский-Плоская  км 7+900 \ Приведение габарита и грузоподъемности сооружений в соответствие с нормами для данной категории дороги</v>
          </cell>
          <cell r="H244">
            <v>36982</v>
          </cell>
          <cell r="I244">
            <v>37165</v>
          </cell>
          <cell r="J244">
            <v>37072</v>
          </cell>
        </row>
        <row r="245">
          <cell r="A245">
            <v>243</v>
          </cell>
          <cell r="C245" t="str">
            <v>Новопокровский</v>
          </cell>
          <cell r="D245" t="str">
            <v>Сальск-Тихорецк км 37+315</v>
          </cell>
          <cell r="F245" t="str">
            <v>Приведение габарита и грузоподъемности сооружений в соответствие с нормами для данной категории дороги</v>
          </cell>
          <cell r="G245" t="str">
            <v>Район: Новопокровский \ Сальск-Тихорецк км 37+315 \ Приведение габарита и грузоподъемности сооружений в соответствие с нормами для данной категории дороги</v>
          </cell>
          <cell r="H245">
            <v>36982</v>
          </cell>
          <cell r="I245">
            <v>37165</v>
          </cell>
          <cell r="J245">
            <v>37072</v>
          </cell>
        </row>
        <row r="246">
          <cell r="A246">
            <v>244</v>
          </cell>
          <cell r="C246" t="str">
            <v>Ленинградский</v>
          </cell>
          <cell r="D246" t="str">
            <v>Стародеревянковская - Ленинградская - Кисляковская ;  км: 40+300-40+320</v>
          </cell>
          <cell r="F246" t="str">
            <v>Приведение габарита и грузоподъемности сооружений в соответствие с нормами для данной категории дороги</v>
          </cell>
          <cell r="G246" t="str">
            <v>Район: Ленинградский \ Стародеревянковская - Ленинградская - Кисляковская ;  км: 40+300-40+320 \ Приведение габарита и грузоподъемности сооружений в соответствие с нормами для данной категории дороги</v>
          </cell>
          <cell r="H246">
            <v>36982</v>
          </cell>
          <cell r="I246">
            <v>37165</v>
          </cell>
          <cell r="J246">
            <v>37072</v>
          </cell>
        </row>
        <row r="247">
          <cell r="A247">
            <v>245</v>
          </cell>
          <cell r="C247" t="str">
            <v>Мостовский</v>
          </cell>
          <cell r="D247" t="str">
            <v>Мост через р.Псефирь на а/д Подъезд к ст.Костромская ; км: 11+550</v>
          </cell>
          <cell r="F247" t="str">
            <v>Приведение габарита и грузоподъемности сооружений в соответствие с нормами для данной категории дороги</v>
          </cell>
          <cell r="G247" t="str">
            <v>Район: Мостовский \ Мост через р.Псефирь на а/д Подъезд к ст.Костромская ; км: 11+550 \ Приведение габарита и грузоподъемности сооружений в соответствие с нормами для данной категории дороги</v>
          </cell>
          <cell r="H247">
            <v>36982</v>
          </cell>
          <cell r="I247">
            <v>37165</v>
          </cell>
          <cell r="J247">
            <v>37072</v>
          </cell>
        </row>
        <row r="248">
          <cell r="A248">
            <v>246</v>
          </cell>
          <cell r="C248" t="str">
            <v>Отрадненский</v>
          </cell>
          <cell r="D248" t="str">
            <v>Отрадная-Трактовый км 2+946</v>
          </cell>
          <cell r="F248" t="str">
            <v>Приведение габарита и грузоподъемности сооружений в соответствие с нормами для данной категории дороги</v>
          </cell>
          <cell r="G248" t="str">
            <v>Район: Отрадненский \ Отрадная-Трактовый км 2+946 \ Приведение габарита и грузоподъемности сооружений в соответствие с нормами для данной категории дороги</v>
          </cell>
          <cell r="H248">
            <v>36982</v>
          </cell>
          <cell r="I248">
            <v>37165</v>
          </cell>
          <cell r="J248">
            <v>37072</v>
          </cell>
        </row>
        <row r="249">
          <cell r="A249">
            <v>247</v>
          </cell>
          <cell r="C249" t="str">
            <v>Павловский</v>
          </cell>
          <cell r="D249" t="str">
            <v>Старолеушковская - Средний Челбас ;  км: 2+500</v>
          </cell>
          <cell r="F249" t="str">
            <v>Приведение габарита и грузоподъемности сооружений в соответствие с нормами для данной категории дороги</v>
          </cell>
          <cell r="G249" t="str">
            <v>Район: Павловский \ Старолеушковская - Средний Челбас ;  км: 2+500 \ Приведение габарита и грузоподъемности сооружений в соответствие с нормами для данной категории дороги</v>
          </cell>
          <cell r="H249">
            <v>36982</v>
          </cell>
          <cell r="I249">
            <v>37165</v>
          </cell>
          <cell r="J249">
            <v>37072</v>
          </cell>
        </row>
        <row r="250">
          <cell r="A250">
            <v>248</v>
          </cell>
          <cell r="C250" t="str">
            <v>г.Сочи</v>
          </cell>
          <cell r="D250" t="str">
            <v>Мацеста -Семеновка км 9+600</v>
          </cell>
          <cell r="F250" t="str">
            <v>Приведение габарита и грузоподъемности сооружений в соответствие с нормами для данной категории дороги</v>
          </cell>
          <cell r="G250" t="str">
            <v>Район: г.Сочи \ Мацеста -Семеновка км 9+600 \ Приведение габарита и грузоподъемности сооружений в соответствие с нормами для данной категории дороги</v>
          </cell>
          <cell r="H250">
            <v>36982</v>
          </cell>
          <cell r="I250">
            <v>37165</v>
          </cell>
          <cell r="J250">
            <v>37072</v>
          </cell>
        </row>
        <row r="251">
          <cell r="A251">
            <v>249</v>
          </cell>
          <cell r="C251" t="str">
            <v>Северский</v>
          </cell>
          <cell r="D251" t="str">
            <v>Свердловский-Северская-Убинская км 34+880</v>
          </cell>
          <cell r="F251" t="str">
            <v>Приведение габарита и грузоподъемности сооружений в соответствие с нормами для данной категории дороги</v>
          </cell>
          <cell r="G251" t="str">
            <v>Район: Северский \ Свердловский-Северская-Убинская км 34+880 \ Приведение габарита и грузоподъемности сооружений в соответствие с нормами для данной категории дороги</v>
          </cell>
          <cell r="H251">
            <v>36982</v>
          </cell>
          <cell r="I251">
            <v>37165</v>
          </cell>
          <cell r="J251">
            <v>37072</v>
          </cell>
        </row>
        <row r="252">
          <cell r="A252">
            <v>250</v>
          </cell>
          <cell r="C252" t="str">
            <v>Туапсинский</v>
          </cell>
          <cell r="D252" t="str">
            <v>Георгиевское Б.Псеушко;мост ч/р Суббота км 1+650</v>
          </cell>
          <cell r="F252" t="str">
            <v>Приведение габарита и грузоподъемности сооружений в соответствие с нормами для данной категории дороги</v>
          </cell>
          <cell r="G252" t="str">
            <v>Район: Туапсинский \ Георгиевское Б.Псеушко;мост ч/р Суббота км 1+650 \ Приведение габарита и грузоподъемности сооружений в соответствие с нормами для данной категории дороги</v>
          </cell>
          <cell r="H252">
            <v>36982</v>
          </cell>
          <cell r="I252">
            <v>37165</v>
          </cell>
          <cell r="J252">
            <v>37072</v>
          </cell>
        </row>
        <row r="253">
          <cell r="A253">
            <v>251</v>
          </cell>
          <cell r="C253" t="str">
            <v>Щербиновский</v>
          </cell>
          <cell r="D253" t="str">
            <v>Краснодар - Ейск ;  км: 203+150-203+240 ( путепровод)</v>
          </cell>
          <cell r="F253" t="str">
            <v>Восстановление, частичная или полная замена гидроизоляции</v>
          </cell>
          <cell r="G253" t="str">
            <v>Район: Щербиновский \ Краснодар - Ейск ;  км: 203+150-203+240 ( путепровод) \ Восстановление, частичная или полная замена гидроизоляции</v>
          </cell>
          <cell r="H253">
            <v>36982</v>
          </cell>
          <cell r="I253">
            <v>37165</v>
          </cell>
          <cell r="J253">
            <v>37072</v>
          </cell>
        </row>
        <row r="254">
          <cell r="G254" t="str">
            <v xml:space="preserve">Район:  \  \ </v>
          </cell>
          <cell r="H254">
            <v>36982</v>
          </cell>
          <cell r="I254">
            <v>37165</v>
          </cell>
          <cell r="J254">
            <v>37072</v>
          </cell>
        </row>
      </sheetData>
      <sheetData sheetId="1"/>
      <sheetData sheetId="2" refreshError="1">
        <row r="4">
          <cell r="A4">
            <v>1</v>
          </cell>
          <cell r="B4">
            <v>2</v>
          </cell>
          <cell r="C4">
            <v>3</v>
          </cell>
          <cell r="D4">
            <v>4</v>
          </cell>
          <cell r="E4">
            <v>5</v>
          </cell>
          <cell r="F4">
            <v>6</v>
          </cell>
          <cell r="G4">
            <v>7</v>
          </cell>
          <cell r="H4">
            <v>8</v>
          </cell>
          <cell r="I4">
            <v>9</v>
          </cell>
          <cell r="J4">
            <v>10</v>
          </cell>
          <cell r="K4">
            <v>11</v>
          </cell>
          <cell r="L4">
            <v>12</v>
          </cell>
          <cell r="M4">
            <v>13</v>
          </cell>
        </row>
        <row r="5">
          <cell r="B5" t="str">
            <v>Район: Калининский \ Подъезд к с.Гришковское ;  км: 0+000-5+800 \ Поверхностная обработка (II вариант)</v>
          </cell>
          <cell r="K5">
            <v>96</v>
          </cell>
          <cell r="M5" t="str">
            <v>Калининский</v>
          </cell>
        </row>
        <row r="6">
          <cell r="A6" t="str">
            <v>96-1.1.</v>
          </cell>
          <cell r="B6" t="str">
            <v>Фонд заработной платы</v>
          </cell>
          <cell r="D6">
            <v>3010</v>
          </cell>
          <cell r="F6">
            <v>1832</v>
          </cell>
          <cell r="H6">
            <v>39143.760000000009</v>
          </cell>
          <cell r="I6">
            <v>21.366681222707427</v>
          </cell>
          <cell r="J6">
            <v>37311.760000000009</v>
          </cell>
          <cell r="K6">
            <v>96</v>
          </cell>
          <cell r="L6" t="str">
            <v>1.1.</v>
          </cell>
          <cell r="M6" t="str">
            <v>Калининский</v>
          </cell>
        </row>
        <row r="7">
          <cell r="A7" t="str">
            <v>96-1.1.1.</v>
          </cell>
          <cell r="B7" t="str">
            <v>Основные рабочие</v>
          </cell>
          <cell r="C7" t="str">
            <v>ч/ч</v>
          </cell>
          <cell r="D7">
            <v>1917</v>
          </cell>
          <cell r="E7">
            <v>0.55607720396452787</v>
          </cell>
          <cell r="F7">
            <v>1066</v>
          </cell>
          <cell r="G7">
            <v>12.38</v>
          </cell>
          <cell r="H7">
            <v>23732.460000000003</v>
          </cell>
          <cell r="I7">
            <v>22.263095684803005</v>
          </cell>
          <cell r="J7">
            <v>22666.460000000003</v>
          </cell>
          <cell r="K7">
            <v>96</v>
          </cell>
          <cell r="L7" t="str">
            <v>1.1.1.</v>
          </cell>
          <cell r="M7" t="str">
            <v>Калининский</v>
          </cell>
        </row>
        <row r="8">
          <cell r="A8" t="str">
            <v>96-1.1.2.</v>
          </cell>
          <cell r="B8" t="str">
            <v>Машинисты</v>
          </cell>
          <cell r="C8" t="str">
            <v>ч/ч</v>
          </cell>
          <cell r="D8">
            <v>1093</v>
          </cell>
          <cell r="E8">
            <v>0.70099999999999996</v>
          </cell>
          <cell r="F8">
            <v>766</v>
          </cell>
          <cell r="G8">
            <v>14.100000000000003</v>
          </cell>
          <cell r="H8">
            <v>15411.300000000003</v>
          </cell>
          <cell r="I8">
            <v>20.119190600522199</v>
          </cell>
          <cell r="J8">
            <v>14645.300000000003</v>
          </cell>
          <cell r="K8">
            <v>96</v>
          </cell>
          <cell r="L8" t="str">
            <v>1.1.2.</v>
          </cell>
          <cell r="M8" t="str">
            <v>Калининский</v>
          </cell>
        </row>
        <row r="9">
          <cell r="M9" t="str">
            <v>Калининский</v>
          </cell>
        </row>
        <row r="10">
          <cell r="A10" t="str">
            <v>96-1.2.</v>
          </cell>
          <cell r="B10" t="str">
            <v>Технические ресурсы по нормам СНиП (без зарботной платы машиниста)</v>
          </cell>
          <cell r="F10">
            <v>1853</v>
          </cell>
          <cell r="H10">
            <v>91468.513580000013</v>
          </cell>
          <cell r="I10">
            <v>49.362392649757155</v>
          </cell>
          <cell r="J10">
            <v>89615.382580000005</v>
          </cell>
          <cell r="K10">
            <v>96</v>
          </cell>
          <cell r="L10" t="str">
            <v>1.2.</v>
          </cell>
          <cell r="M10" t="str">
            <v>Калининский</v>
          </cell>
        </row>
        <row r="11">
          <cell r="A11">
            <v>1</v>
          </cell>
          <cell r="B11" t="str">
            <v>Автогрейдер средний</v>
          </cell>
          <cell r="C11" t="str">
            <v>м/ч</v>
          </cell>
          <cell r="D11">
            <v>39.31</v>
          </cell>
          <cell r="E11">
            <v>2.48</v>
          </cell>
          <cell r="F11">
            <v>97.488800000000012</v>
          </cell>
          <cell r="G11">
            <v>125.03</v>
          </cell>
          <cell r="H11">
            <v>4914.9293000000007</v>
          </cell>
          <cell r="I11">
            <v>50.41532258064516</v>
          </cell>
          <cell r="J11">
            <v>4817.4405000000006</v>
          </cell>
          <cell r="M11" t="str">
            <v>Калининский</v>
          </cell>
        </row>
        <row r="12">
          <cell r="A12">
            <v>2</v>
          </cell>
          <cell r="B12" t="str">
            <v>Щебнераспределитель</v>
          </cell>
          <cell r="C12" t="str">
            <v>м/ч</v>
          </cell>
          <cell r="D12">
            <v>36.119999999999997</v>
          </cell>
          <cell r="E12">
            <v>4.21</v>
          </cell>
          <cell r="F12">
            <v>152.06519999999998</v>
          </cell>
          <cell r="G12">
            <v>86.93</v>
          </cell>
          <cell r="H12">
            <v>3139.9115999999999</v>
          </cell>
          <cell r="I12">
            <v>20.648456057007127</v>
          </cell>
          <cell r="J12">
            <v>2987.8463999999999</v>
          </cell>
          <cell r="M12" t="str">
            <v>Калининский</v>
          </cell>
        </row>
        <row r="13">
          <cell r="A13">
            <v>3</v>
          </cell>
          <cell r="B13" t="str">
            <v>Автогудронатор 3500л</v>
          </cell>
          <cell r="C13" t="str">
            <v>м/ч</v>
          </cell>
          <cell r="D13">
            <v>15.48</v>
          </cell>
          <cell r="E13">
            <v>5.9930000000000003</v>
          </cell>
          <cell r="F13">
            <v>92.771640000000005</v>
          </cell>
          <cell r="G13">
            <v>77.02</v>
          </cell>
          <cell r="H13">
            <v>1192.2696000000001</v>
          </cell>
          <cell r="I13">
            <v>12.851660270315367</v>
          </cell>
          <cell r="J13">
            <v>1099.4979600000001</v>
          </cell>
          <cell r="M13" t="str">
            <v>Калининский</v>
          </cell>
        </row>
        <row r="14">
          <cell r="A14">
            <v>4</v>
          </cell>
          <cell r="B14" t="str">
            <v>Машина поливомоечная</v>
          </cell>
          <cell r="C14" t="str">
            <v>м/ч</v>
          </cell>
          <cell r="D14">
            <v>13.031999999999998</v>
          </cell>
          <cell r="E14">
            <v>6.16</v>
          </cell>
          <cell r="F14">
            <v>80.277119999999996</v>
          </cell>
          <cell r="G14">
            <v>197.6</v>
          </cell>
          <cell r="H14">
            <v>2575.1231999999995</v>
          </cell>
          <cell r="I14">
            <v>32.077922077922075</v>
          </cell>
          <cell r="J14">
            <v>2494.8460799999993</v>
          </cell>
          <cell r="M14" t="str">
            <v>Калининский</v>
          </cell>
        </row>
        <row r="15">
          <cell r="A15">
            <v>5</v>
          </cell>
          <cell r="B15" t="str">
            <v xml:space="preserve">Каток  самоходный гладкий 5 тн </v>
          </cell>
          <cell r="C15" t="str">
            <v>м/ч</v>
          </cell>
          <cell r="D15">
            <v>242.16</v>
          </cell>
          <cell r="E15">
            <v>1.81</v>
          </cell>
          <cell r="F15">
            <v>438.30959999999999</v>
          </cell>
          <cell r="G15">
            <v>80.16</v>
          </cell>
          <cell r="H15">
            <v>19411.545599999998</v>
          </cell>
          <cell r="I15">
            <v>44.287292817679557</v>
          </cell>
          <cell r="J15">
            <v>18973.235999999997</v>
          </cell>
          <cell r="M15" t="str">
            <v>Калининский</v>
          </cell>
        </row>
        <row r="16">
          <cell r="A16">
            <v>6</v>
          </cell>
          <cell r="B16" t="str">
            <v xml:space="preserve">Каток вальцевый  10 тн </v>
          </cell>
          <cell r="C16" t="str">
            <v>м/ч</v>
          </cell>
          <cell r="D16">
            <v>389.94</v>
          </cell>
          <cell r="E16">
            <v>1.69</v>
          </cell>
          <cell r="F16">
            <v>659</v>
          </cell>
          <cell r="G16">
            <v>117.14</v>
          </cell>
          <cell r="H16">
            <v>45677.571600000003</v>
          </cell>
          <cell r="I16">
            <v>69.313462215477998</v>
          </cell>
          <cell r="J16">
            <v>45018.571600000003</v>
          </cell>
          <cell r="M16" t="str">
            <v>Калининский</v>
          </cell>
        </row>
        <row r="17">
          <cell r="A17">
            <v>7</v>
          </cell>
          <cell r="B17" t="str">
            <v>Укладчик а/бетона</v>
          </cell>
          <cell r="C17" t="str">
            <v>м/ч</v>
          </cell>
          <cell r="D17">
            <v>77.063999999999993</v>
          </cell>
          <cell r="E17">
            <v>2.29</v>
          </cell>
          <cell r="F17">
            <v>176.47655999999998</v>
          </cell>
          <cell r="G17">
            <v>148.81</v>
          </cell>
          <cell r="H17">
            <v>11467.893839999999</v>
          </cell>
          <cell r="I17">
            <v>64.982532751091711</v>
          </cell>
          <cell r="J17">
            <v>11291.41728</v>
          </cell>
          <cell r="M17" t="str">
            <v>Калининский</v>
          </cell>
        </row>
        <row r="18">
          <cell r="A18">
            <v>8</v>
          </cell>
          <cell r="B18" t="str">
            <v>Пневмокаток 18тн</v>
          </cell>
          <cell r="C18" t="str">
            <v>м/ч</v>
          </cell>
          <cell r="D18">
            <v>5.04</v>
          </cell>
          <cell r="E18">
            <v>4.88</v>
          </cell>
          <cell r="F18">
            <v>24.595199999999998</v>
          </cell>
          <cell r="G18">
            <v>94.73</v>
          </cell>
          <cell r="H18">
            <v>477.43920000000003</v>
          </cell>
          <cell r="I18">
            <v>19.41188524590164</v>
          </cell>
          <cell r="J18">
            <v>452.84400000000005</v>
          </cell>
          <cell r="M18" t="str">
            <v>Калининский</v>
          </cell>
        </row>
        <row r="19">
          <cell r="A19">
            <v>9</v>
          </cell>
          <cell r="B19" t="str">
            <v>Автогудронатор 7000 л</v>
          </cell>
          <cell r="C19" t="str">
            <v>м/ч</v>
          </cell>
          <cell r="D19">
            <v>10.404</v>
          </cell>
          <cell r="E19">
            <v>7.22</v>
          </cell>
          <cell r="F19">
            <v>75.116879999999995</v>
          </cell>
          <cell r="G19">
            <v>141.41</v>
          </cell>
          <cell r="H19">
            <v>1471.22964</v>
          </cell>
          <cell r="I19">
            <v>19.585872576177287</v>
          </cell>
          <cell r="J19">
            <v>1396.11276</v>
          </cell>
          <cell r="M19" t="str">
            <v>Калининский</v>
          </cell>
        </row>
        <row r="20">
          <cell r="A20">
            <v>10</v>
          </cell>
          <cell r="B20" t="str">
            <v>Прочие машины</v>
          </cell>
          <cell r="C20" t="str">
            <v>руб</v>
          </cell>
          <cell r="D20">
            <v>57.03</v>
          </cell>
          <cell r="E20">
            <v>1</v>
          </cell>
          <cell r="F20">
            <v>57.03</v>
          </cell>
          <cell r="G20">
            <v>20</v>
          </cell>
          <cell r="H20">
            <v>1140.5999999999999</v>
          </cell>
          <cell r="I20">
            <v>19.999999999999996</v>
          </cell>
          <cell r="J20">
            <v>1083.57</v>
          </cell>
          <cell r="M20" t="str">
            <v>Калининский</v>
          </cell>
        </row>
        <row r="21">
          <cell r="M21" t="str">
            <v>Калининский</v>
          </cell>
        </row>
        <row r="22">
          <cell r="A22" t="str">
            <v>96-1.3.</v>
          </cell>
          <cell r="B22" t="str">
            <v>Материалы +транспортные расходы+заготовительно складские</v>
          </cell>
          <cell r="F22">
            <v>60357.78</v>
          </cell>
          <cell r="H22">
            <v>1917925.6</v>
          </cell>
          <cell r="I22">
            <v>31.775946696515348</v>
          </cell>
          <cell r="J22">
            <v>1857567.8199999998</v>
          </cell>
          <cell r="K22">
            <v>96</v>
          </cell>
          <cell r="L22" t="str">
            <v>1.3.</v>
          </cell>
          <cell r="M22" t="str">
            <v>Калининский</v>
          </cell>
        </row>
        <row r="23">
          <cell r="B23" t="str">
            <v>Материальные ресурсы по нормам СНиП</v>
          </cell>
          <cell r="F23">
            <v>44641.05</v>
          </cell>
          <cell r="H23">
            <v>1633625.1400000001</v>
          </cell>
          <cell r="I23">
            <v>36.594684488828108</v>
          </cell>
          <cell r="J23">
            <v>1588984.0899999999</v>
          </cell>
          <cell r="M23" t="str">
            <v>Калининский</v>
          </cell>
        </row>
        <row r="24">
          <cell r="A24">
            <v>1</v>
          </cell>
          <cell r="B24" t="str">
            <v>ПГС</v>
          </cell>
          <cell r="C24" t="str">
            <v>м3</v>
          </cell>
          <cell r="D24">
            <v>833</v>
          </cell>
          <cell r="E24">
            <v>1.9</v>
          </cell>
          <cell r="F24">
            <v>1582.6999999999998</v>
          </cell>
          <cell r="G24">
            <v>40.57</v>
          </cell>
          <cell r="H24">
            <v>33794.81</v>
          </cell>
          <cell r="I24">
            <v>21.352631578947371</v>
          </cell>
          <cell r="J24">
            <v>32212.109999999997</v>
          </cell>
          <cell r="M24" t="str">
            <v>Калининский</v>
          </cell>
        </row>
        <row r="25">
          <cell r="A25">
            <v>2</v>
          </cell>
          <cell r="B25" t="str">
            <v xml:space="preserve">Битум вязкий </v>
          </cell>
          <cell r="C25" t="str">
            <v>т</v>
          </cell>
          <cell r="D25">
            <v>30</v>
          </cell>
          <cell r="E25">
            <v>65.88</v>
          </cell>
          <cell r="F25">
            <v>1976.3999999999999</v>
          </cell>
          <cell r="G25">
            <v>3528.4</v>
          </cell>
          <cell r="H25">
            <v>105852</v>
          </cell>
          <cell r="I25">
            <v>53.557984213721923</v>
          </cell>
          <cell r="J25">
            <v>103875.6</v>
          </cell>
          <cell r="M25" t="str">
            <v>Калининский</v>
          </cell>
        </row>
        <row r="26">
          <cell r="A26">
            <v>3</v>
          </cell>
          <cell r="B26" t="str">
            <v>Битум жидкий</v>
          </cell>
          <cell r="C26" t="str">
            <v>т</v>
          </cell>
          <cell r="D26">
            <v>15</v>
          </cell>
          <cell r="E26">
            <v>63.37</v>
          </cell>
          <cell r="F26">
            <v>950.55</v>
          </cell>
          <cell r="G26">
            <v>3493.63</v>
          </cell>
          <cell r="H26">
            <v>52404.450000000004</v>
          </cell>
          <cell r="I26">
            <v>55.130661196149603</v>
          </cell>
          <cell r="J26">
            <v>51453.9</v>
          </cell>
          <cell r="M26" t="str">
            <v>Калининский</v>
          </cell>
        </row>
        <row r="27">
          <cell r="A27">
            <v>4</v>
          </cell>
          <cell r="B27" t="str">
            <v>М/з а/ бетонная смесь</v>
          </cell>
          <cell r="C27" t="str">
            <v>т</v>
          </cell>
          <cell r="D27">
            <v>1990</v>
          </cell>
          <cell r="E27">
            <v>14.84</v>
          </cell>
          <cell r="F27">
            <v>29531.599999999999</v>
          </cell>
          <cell r="G27">
            <v>569.5</v>
          </cell>
          <cell r="H27">
            <v>1133305</v>
          </cell>
          <cell r="I27">
            <v>38.376010781671162</v>
          </cell>
          <cell r="J27">
            <v>1103773.3999999999</v>
          </cell>
          <cell r="M27" t="str">
            <v>Калининский</v>
          </cell>
        </row>
        <row r="28">
          <cell r="A28">
            <v>5</v>
          </cell>
          <cell r="B28" t="str">
            <v>Черный щебень</v>
          </cell>
          <cell r="C28" t="str">
            <v>т</v>
          </cell>
          <cell r="D28">
            <v>826</v>
          </cell>
          <cell r="E28">
            <v>12.799999999999999</v>
          </cell>
          <cell r="F28">
            <v>10572.8</v>
          </cell>
          <cell r="G28">
            <v>372.88</v>
          </cell>
          <cell r="H28">
            <v>307998.88</v>
          </cell>
          <cell r="I28">
            <v>29.131250000000001</v>
          </cell>
          <cell r="J28">
            <v>297426.08</v>
          </cell>
          <cell r="M28" t="str">
            <v>Калининский</v>
          </cell>
        </row>
        <row r="29">
          <cell r="A29">
            <v>6</v>
          </cell>
          <cell r="B29" t="str">
            <v>Прочие материалы</v>
          </cell>
          <cell r="C29" t="str">
            <v>руб.</v>
          </cell>
          <cell r="D29">
            <v>27</v>
          </cell>
          <cell r="E29">
            <v>1</v>
          </cell>
          <cell r="F29">
            <v>27</v>
          </cell>
          <cell r="G29">
            <v>10</v>
          </cell>
          <cell r="H29">
            <v>270</v>
          </cell>
          <cell r="I29">
            <v>10</v>
          </cell>
          <cell r="J29">
            <v>243</v>
          </cell>
          <cell r="M29" t="str">
            <v>Калининский</v>
          </cell>
        </row>
        <row r="30">
          <cell r="A30">
            <v>7</v>
          </cell>
          <cell r="F30">
            <v>0</v>
          </cell>
          <cell r="H30">
            <v>0</v>
          </cell>
          <cell r="I30" t="e">
            <v>#DIV/0!</v>
          </cell>
          <cell r="J30">
            <v>0</v>
          </cell>
          <cell r="M30" t="str">
            <v>Калининский</v>
          </cell>
        </row>
        <row r="31">
          <cell r="A31">
            <v>8</v>
          </cell>
          <cell r="F31">
            <v>0</v>
          </cell>
          <cell r="H31">
            <v>0</v>
          </cell>
          <cell r="I31" t="e">
            <v>#DIV/0!</v>
          </cell>
          <cell r="J31">
            <v>0</v>
          </cell>
          <cell r="M31" t="str">
            <v>Калининский</v>
          </cell>
        </row>
        <row r="32">
          <cell r="A32">
            <v>9</v>
          </cell>
          <cell r="F32">
            <v>0</v>
          </cell>
          <cell r="H32">
            <v>0</v>
          </cell>
          <cell r="I32" t="e">
            <v>#DIV/0!</v>
          </cell>
          <cell r="J32">
            <v>0</v>
          </cell>
          <cell r="M32" t="str">
            <v>Калининский</v>
          </cell>
        </row>
        <row r="33">
          <cell r="A33">
            <v>10</v>
          </cell>
          <cell r="F33">
            <v>0</v>
          </cell>
          <cell r="H33">
            <v>0</v>
          </cell>
          <cell r="I33" t="e">
            <v>#DIV/0!</v>
          </cell>
          <cell r="J33">
            <v>0</v>
          </cell>
          <cell r="M33" t="str">
            <v>Калининский</v>
          </cell>
        </row>
        <row r="34">
          <cell r="M34" t="str">
            <v>Калининский</v>
          </cell>
        </row>
        <row r="35">
          <cell r="B35" t="str">
            <v>Транспортировка материалов, т (вид транспорта, км)</v>
          </cell>
          <cell r="F35">
            <v>15716.73</v>
          </cell>
          <cell r="H35">
            <v>284300.46000000002</v>
          </cell>
          <cell r="I35">
            <v>18.089033787562681</v>
          </cell>
          <cell r="J35">
            <v>268583.73</v>
          </cell>
          <cell r="M35" t="str">
            <v>Калининский</v>
          </cell>
        </row>
        <row r="36">
          <cell r="A36">
            <v>1</v>
          </cell>
          <cell r="B36" t="str">
            <v>ПГС - 154 км</v>
          </cell>
          <cell r="C36" t="str">
            <v>т</v>
          </cell>
          <cell r="D36">
            <v>1499</v>
          </cell>
          <cell r="E36">
            <v>7.31</v>
          </cell>
          <cell r="F36">
            <v>10957.689999999999</v>
          </cell>
          <cell r="G36">
            <v>150.97999999999999</v>
          </cell>
          <cell r="H36">
            <v>226319.02</v>
          </cell>
          <cell r="I36">
            <v>20.653898768809849</v>
          </cell>
          <cell r="J36">
            <v>215361.33</v>
          </cell>
          <cell r="M36" t="str">
            <v>Калининский</v>
          </cell>
        </row>
        <row r="37">
          <cell r="A37">
            <v>2</v>
          </cell>
          <cell r="B37" t="str">
            <v>Битум вязкий -57 км</v>
          </cell>
          <cell r="C37" t="str">
            <v>т</v>
          </cell>
          <cell r="D37">
            <v>0</v>
          </cell>
          <cell r="E37">
            <v>0</v>
          </cell>
          <cell r="F37">
            <v>0</v>
          </cell>
          <cell r="G37">
            <v>105.29600000000001</v>
          </cell>
          <cell r="H37">
            <v>0</v>
          </cell>
          <cell r="I37" t="e">
            <v>#DIV/0!</v>
          </cell>
          <cell r="J37">
            <v>0</v>
          </cell>
          <cell r="M37" t="str">
            <v>Калининский</v>
          </cell>
        </row>
        <row r="38">
          <cell r="A38">
            <v>3</v>
          </cell>
          <cell r="B38" t="str">
            <v>Битум жидкий-57 км</v>
          </cell>
          <cell r="C38" t="str">
            <v>т</v>
          </cell>
          <cell r="D38">
            <v>0</v>
          </cell>
          <cell r="E38">
            <v>0</v>
          </cell>
          <cell r="F38">
            <v>0</v>
          </cell>
          <cell r="G38">
            <v>105.29600000000001</v>
          </cell>
          <cell r="H38">
            <v>0</v>
          </cell>
          <cell r="I38" t="e">
            <v>#DIV/0!</v>
          </cell>
          <cell r="J38">
            <v>0</v>
          </cell>
          <cell r="M38" t="str">
            <v>Калининский</v>
          </cell>
        </row>
        <row r="39">
          <cell r="A39">
            <v>4</v>
          </cell>
          <cell r="B39" t="str">
            <v>М/з а/ бетонная смесь -17 км</v>
          </cell>
          <cell r="C39" t="str">
            <v>т</v>
          </cell>
          <cell r="D39">
            <v>1990</v>
          </cell>
          <cell r="E39">
            <v>1.69</v>
          </cell>
          <cell r="F39">
            <v>3363.1</v>
          </cell>
          <cell r="G39">
            <v>20.59</v>
          </cell>
          <cell r="H39">
            <v>40974.1</v>
          </cell>
          <cell r="I39">
            <v>12.183431952662723</v>
          </cell>
          <cell r="J39">
            <v>37611</v>
          </cell>
          <cell r="M39" t="str">
            <v>Калининский</v>
          </cell>
        </row>
        <row r="40">
          <cell r="A40">
            <v>5</v>
          </cell>
          <cell r="B40" t="str">
            <v>Черный щебень-17 км</v>
          </cell>
          <cell r="C40" t="str">
            <v>т</v>
          </cell>
          <cell r="D40">
            <v>826</v>
          </cell>
          <cell r="E40">
            <v>1.69</v>
          </cell>
          <cell r="F40">
            <v>1395.94</v>
          </cell>
          <cell r="G40">
            <v>20.59</v>
          </cell>
          <cell r="H40">
            <v>17007.34</v>
          </cell>
          <cell r="I40">
            <v>12.183431952662721</v>
          </cell>
          <cell r="J40">
            <v>15611.4</v>
          </cell>
          <cell r="M40" t="str">
            <v>Калининский</v>
          </cell>
        </row>
        <row r="41">
          <cell r="A41">
            <v>6</v>
          </cell>
          <cell r="C41" t="str">
            <v>т</v>
          </cell>
          <cell r="H41">
            <v>0</v>
          </cell>
          <cell r="I41" t="e">
            <v>#DIV/0!</v>
          </cell>
          <cell r="J41">
            <v>0</v>
          </cell>
          <cell r="M41" t="str">
            <v>Калининский</v>
          </cell>
        </row>
        <row r="42">
          <cell r="A42">
            <v>7</v>
          </cell>
          <cell r="C42" t="str">
            <v>т</v>
          </cell>
          <cell r="F42">
            <v>0</v>
          </cell>
          <cell r="H42">
            <v>0</v>
          </cell>
          <cell r="I42" t="e">
            <v>#DIV/0!</v>
          </cell>
          <cell r="J42">
            <v>0</v>
          </cell>
          <cell r="M42" t="str">
            <v>Калининский</v>
          </cell>
        </row>
        <row r="43">
          <cell r="A43">
            <v>8</v>
          </cell>
          <cell r="C43" t="str">
            <v>т</v>
          </cell>
          <cell r="F43">
            <v>0</v>
          </cell>
          <cell r="H43">
            <v>0</v>
          </cell>
          <cell r="I43" t="e">
            <v>#DIV/0!</v>
          </cell>
          <cell r="J43">
            <v>0</v>
          </cell>
          <cell r="M43" t="str">
            <v>Калининский</v>
          </cell>
        </row>
        <row r="44">
          <cell r="A44">
            <v>9</v>
          </cell>
          <cell r="C44" t="str">
            <v>т</v>
          </cell>
          <cell r="F44">
            <v>0</v>
          </cell>
          <cell r="H44">
            <v>0</v>
          </cell>
          <cell r="I44" t="e">
            <v>#DIV/0!</v>
          </cell>
          <cell r="J44">
            <v>0</v>
          </cell>
          <cell r="M44" t="str">
            <v>Калининский</v>
          </cell>
        </row>
        <row r="45">
          <cell r="A45">
            <v>10</v>
          </cell>
          <cell r="C45" t="str">
            <v>т</v>
          </cell>
          <cell r="F45">
            <v>0</v>
          </cell>
          <cell r="H45">
            <v>0</v>
          </cell>
          <cell r="I45" t="e">
            <v>#DIV/0!</v>
          </cell>
          <cell r="J45">
            <v>0</v>
          </cell>
          <cell r="M45" t="str">
            <v>Калининский</v>
          </cell>
        </row>
        <row r="46">
          <cell r="M46" t="str">
            <v>Калининский</v>
          </cell>
        </row>
        <row r="47">
          <cell r="B47" t="str">
            <v>Заготовительно-складские расходы</v>
          </cell>
          <cell r="F47">
            <v>0</v>
          </cell>
          <cell r="H47">
            <v>0</v>
          </cell>
          <cell r="I47" t="e">
            <v>#DIV/0!</v>
          </cell>
          <cell r="J47">
            <v>0</v>
          </cell>
          <cell r="M47" t="str">
            <v>Калининский</v>
          </cell>
        </row>
        <row r="48">
          <cell r="A48">
            <v>1</v>
          </cell>
          <cell r="B48" t="str">
            <v>ПГС</v>
          </cell>
          <cell r="C48" t="str">
            <v>руб</v>
          </cell>
          <cell r="E48">
            <v>12540.39</v>
          </cell>
          <cell r="F48">
            <v>0</v>
          </cell>
          <cell r="H48">
            <v>0</v>
          </cell>
          <cell r="I48" t="e">
            <v>#DIV/0!</v>
          </cell>
          <cell r="J48">
            <v>0</v>
          </cell>
          <cell r="M48" t="str">
            <v>Калининский</v>
          </cell>
        </row>
        <row r="49">
          <cell r="A49">
            <v>2</v>
          </cell>
          <cell r="B49" t="str">
            <v xml:space="preserve">Битум вязкий </v>
          </cell>
          <cell r="C49" t="str">
            <v>руб</v>
          </cell>
          <cell r="E49">
            <v>1976.3999999999999</v>
          </cell>
          <cell r="F49">
            <v>0</v>
          </cell>
          <cell r="H49">
            <v>0</v>
          </cell>
          <cell r="I49" t="e">
            <v>#DIV/0!</v>
          </cell>
          <cell r="J49">
            <v>0</v>
          </cell>
          <cell r="M49" t="str">
            <v>Калининский</v>
          </cell>
        </row>
        <row r="50">
          <cell r="A50">
            <v>3</v>
          </cell>
          <cell r="B50" t="str">
            <v>Битум жидкий</v>
          </cell>
          <cell r="C50" t="str">
            <v>руб</v>
          </cell>
          <cell r="E50">
            <v>950.55</v>
          </cell>
          <cell r="F50">
            <v>0</v>
          </cell>
          <cell r="H50">
            <v>0</v>
          </cell>
          <cell r="I50" t="e">
            <v>#DIV/0!</v>
          </cell>
          <cell r="J50">
            <v>0</v>
          </cell>
          <cell r="M50" t="str">
            <v>Калининский</v>
          </cell>
        </row>
        <row r="51">
          <cell r="A51">
            <v>4</v>
          </cell>
          <cell r="B51" t="str">
            <v>М/з а/ бетонная смесь</v>
          </cell>
          <cell r="C51" t="str">
            <v>руб</v>
          </cell>
          <cell r="E51">
            <v>32894.699999999997</v>
          </cell>
          <cell r="F51">
            <v>0</v>
          </cell>
          <cell r="H51">
            <v>0</v>
          </cell>
          <cell r="I51" t="e">
            <v>#DIV/0!</v>
          </cell>
          <cell r="J51">
            <v>0</v>
          </cell>
          <cell r="M51" t="str">
            <v>Калининский</v>
          </cell>
        </row>
        <row r="52">
          <cell r="A52">
            <v>5</v>
          </cell>
          <cell r="B52" t="str">
            <v>Черный щебень</v>
          </cell>
          <cell r="C52" t="str">
            <v>руб</v>
          </cell>
          <cell r="E52">
            <v>11968.74</v>
          </cell>
          <cell r="F52">
            <v>0</v>
          </cell>
          <cell r="H52">
            <v>0</v>
          </cell>
          <cell r="I52" t="e">
            <v>#DIV/0!</v>
          </cell>
          <cell r="J52">
            <v>0</v>
          </cell>
          <cell r="M52" t="str">
            <v>Калининский</v>
          </cell>
        </row>
        <row r="53">
          <cell r="A53">
            <v>6</v>
          </cell>
          <cell r="B53" t="str">
            <v>Прочие материалы</v>
          </cell>
          <cell r="C53" t="str">
            <v>руб</v>
          </cell>
          <cell r="E53">
            <v>27</v>
          </cell>
          <cell r="F53">
            <v>0</v>
          </cell>
          <cell r="H53">
            <v>0</v>
          </cell>
          <cell r="I53" t="e">
            <v>#DIV/0!</v>
          </cell>
          <cell r="J53">
            <v>0</v>
          </cell>
          <cell r="M53" t="str">
            <v>Калининский</v>
          </cell>
        </row>
        <row r="54">
          <cell r="A54">
            <v>7</v>
          </cell>
          <cell r="B54">
            <v>0</v>
          </cell>
          <cell r="C54" t="str">
            <v>руб</v>
          </cell>
          <cell r="E54">
            <v>0</v>
          </cell>
          <cell r="F54">
            <v>0</v>
          </cell>
          <cell r="H54">
            <v>0</v>
          </cell>
          <cell r="I54" t="e">
            <v>#DIV/0!</v>
          </cell>
          <cell r="J54">
            <v>0</v>
          </cell>
          <cell r="M54" t="str">
            <v>Калининский</v>
          </cell>
        </row>
        <row r="55">
          <cell r="A55">
            <v>8</v>
          </cell>
          <cell r="B55">
            <v>0</v>
          </cell>
          <cell r="C55" t="str">
            <v>руб</v>
          </cell>
          <cell r="E55">
            <v>0</v>
          </cell>
          <cell r="F55">
            <v>0</v>
          </cell>
          <cell r="H55">
            <v>0</v>
          </cell>
          <cell r="I55" t="e">
            <v>#DIV/0!</v>
          </cell>
          <cell r="J55">
            <v>0</v>
          </cell>
          <cell r="M55" t="str">
            <v>Калининский</v>
          </cell>
        </row>
        <row r="56">
          <cell r="A56">
            <v>9</v>
          </cell>
          <cell r="B56">
            <v>0</v>
          </cell>
          <cell r="C56" t="str">
            <v>руб</v>
          </cell>
          <cell r="E56">
            <v>0</v>
          </cell>
          <cell r="F56">
            <v>0</v>
          </cell>
          <cell r="H56">
            <v>0</v>
          </cell>
          <cell r="I56" t="e">
            <v>#DIV/0!</v>
          </cell>
          <cell r="J56">
            <v>0</v>
          </cell>
          <cell r="M56" t="str">
            <v>Калининский</v>
          </cell>
        </row>
        <row r="57">
          <cell r="A57">
            <v>10</v>
          </cell>
          <cell r="B57">
            <v>0</v>
          </cell>
          <cell r="C57" t="str">
            <v>руб</v>
          </cell>
          <cell r="E57">
            <v>0</v>
          </cell>
          <cell r="F57">
            <v>0</v>
          </cell>
          <cell r="H57">
            <v>0</v>
          </cell>
          <cell r="I57" t="e">
            <v>#DIV/0!</v>
          </cell>
          <cell r="J57">
            <v>0</v>
          </cell>
          <cell r="M57" t="str">
            <v>Калининский</v>
          </cell>
        </row>
        <row r="58">
          <cell r="M58" t="str">
            <v>Калининский</v>
          </cell>
        </row>
        <row r="59">
          <cell r="M59" t="str">
            <v>Калининский</v>
          </cell>
        </row>
        <row r="60">
          <cell r="B60" t="str">
            <v>Составил:______________________________</v>
          </cell>
          <cell r="M60" t="str">
            <v>Калининский</v>
          </cell>
        </row>
        <row r="61">
          <cell r="B61" t="str">
            <v>Начальник ТДО: ________________________</v>
          </cell>
          <cell r="M61" t="str">
            <v>Калининский</v>
          </cell>
        </row>
        <row r="62">
          <cell r="B62" t="str">
            <v>Район: Калининский \ Калининская - Новониколаевская ;  км: 11+000-17+800 ; 29+200-30+500 \ Поверхностная обработка (II вариант)</v>
          </cell>
          <cell r="K62">
            <v>97</v>
          </cell>
          <cell r="M62" t="str">
            <v>Калининский</v>
          </cell>
        </row>
        <row r="63">
          <cell r="A63" t="str">
            <v>97-1.1.</v>
          </cell>
          <cell r="B63" t="str">
            <v>Фонд заработной платы</v>
          </cell>
          <cell r="D63">
            <v>4973</v>
          </cell>
          <cell r="F63">
            <v>3029</v>
          </cell>
          <cell r="H63">
            <v>64290.657000000007</v>
          </cell>
          <cell r="I63">
            <v>21.225043578738859</v>
          </cell>
          <cell r="J63">
            <v>61261.657000000007</v>
          </cell>
          <cell r="K63">
            <v>97</v>
          </cell>
          <cell r="L63" t="str">
            <v>1.1.</v>
          </cell>
          <cell r="M63" t="str">
            <v>Калининский</v>
          </cell>
        </row>
        <row r="64">
          <cell r="A64" t="str">
            <v>97-1.1.1.</v>
          </cell>
          <cell r="B64" t="str">
            <v>Основные рабочие</v>
          </cell>
          <cell r="C64" t="str">
            <v>ч/ч</v>
          </cell>
          <cell r="D64">
            <v>3137</v>
          </cell>
          <cell r="E64">
            <v>0.55403251514185525</v>
          </cell>
          <cell r="F64">
            <v>1738</v>
          </cell>
          <cell r="G64">
            <v>12.201000000000002</v>
          </cell>
          <cell r="H64">
            <v>38274.537000000004</v>
          </cell>
          <cell r="I64">
            <v>22.022173187571923</v>
          </cell>
          <cell r="J64">
            <v>36536.537000000004</v>
          </cell>
          <cell r="K64">
            <v>97</v>
          </cell>
          <cell r="L64" t="str">
            <v>1.1.1.</v>
          </cell>
          <cell r="M64" t="str">
            <v>Калининский</v>
          </cell>
        </row>
        <row r="65">
          <cell r="A65" t="str">
            <v>97-1.1.2.</v>
          </cell>
          <cell r="B65" t="str">
            <v>Машинисты</v>
          </cell>
          <cell r="C65" t="str">
            <v>ч/ч</v>
          </cell>
          <cell r="D65">
            <v>1836</v>
          </cell>
          <cell r="E65">
            <v>0.70315904139433549</v>
          </cell>
          <cell r="F65">
            <v>1291</v>
          </cell>
          <cell r="G65">
            <v>14.17</v>
          </cell>
          <cell r="H65">
            <v>26016.12</v>
          </cell>
          <cell r="I65">
            <v>20.151913245546087</v>
          </cell>
          <cell r="J65">
            <v>24725.119999999999</v>
          </cell>
          <cell r="K65">
            <v>97</v>
          </cell>
          <cell r="L65" t="str">
            <v>1.1.2.</v>
          </cell>
          <cell r="M65" t="str">
            <v>Калининский</v>
          </cell>
        </row>
        <row r="66">
          <cell r="M66" t="str">
            <v>Калининский</v>
          </cell>
        </row>
        <row r="67">
          <cell r="A67" t="str">
            <v>97-1.2.</v>
          </cell>
          <cell r="B67" t="str">
            <v>Технические ресурсы по нормам СНиП (без зарботной платы машиниста)</v>
          </cell>
          <cell r="F67">
            <v>3125.0059999999999</v>
          </cell>
          <cell r="H67">
            <v>175448.81647999998</v>
          </cell>
          <cell r="I67">
            <v>56.143513478054118</v>
          </cell>
          <cell r="J67">
            <v>172323.81047999999</v>
          </cell>
          <cell r="K67">
            <v>97</v>
          </cell>
          <cell r="L67" t="str">
            <v>1.2.</v>
          </cell>
          <cell r="M67" t="str">
            <v>Калининский</v>
          </cell>
        </row>
        <row r="68">
          <cell r="A68">
            <v>1</v>
          </cell>
          <cell r="B68" t="str">
            <v>Автогрейдер средний</v>
          </cell>
          <cell r="C68" t="str">
            <v>м/ч</v>
          </cell>
          <cell r="D68">
            <v>84.24</v>
          </cell>
          <cell r="E68">
            <v>2.48</v>
          </cell>
          <cell r="F68">
            <v>208.9152</v>
          </cell>
          <cell r="G68">
            <v>125.03</v>
          </cell>
          <cell r="H68">
            <v>10532.527199999999</v>
          </cell>
          <cell r="I68">
            <v>50.415322580645153</v>
          </cell>
          <cell r="J68">
            <v>10323.611999999999</v>
          </cell>
          <cell r="M68" t="str">
            <v>Калининский</v>
          </cell>
        </row>
        <row r="69">
          <cell r="A69">
            <v>2</v>
          </cell>
          <cell r="B69" t="str">
            <v>Щебнераспределитель</v>
          </cell>
          <cell r="C69" t="str">
            <v>м/ч</v>
          </cell>
          <cell r="D69">
            <v>77.195999999999998</v>
          </cell>
          <cell r="E69">
            <v>4.21</v>
          </cell>
          <cell r="F69">
            <v>325</v>
          </cell>
          <cell r="G69">
            <v>86.93</v>
          </cell>
          <cell r="H69">
            <v>6710.6482800000003</v>
          </cell>
          <cell r="I69">
            <v>20.648148553846156</v>
          </cell>
          <cell r="J69">
            <v>6385.6482800000003</v>
          </cell>
          <cell r="M69" t="str">
            <v>Калининский</v>
          </cell>
        </row>
        <row r="70">
          <cell r="A70">
            <v>3</v>
          </cell>
          <cell r="B70" t="str">
            <v>Автогудронатор 3500л</v>
          </cell>
          <cell r="C70" t="str">
            <v>м/ч</v>
          </cell>
          <cell r="D70">
            <v>29.52</v>
          </cell>
          <cell r="E70">
            <v>5.99</v>
          </cell>
          <cell r="F70">
            <v>176.82480000000001</v>
          </cell>
          <cell r="G70">
            <v>77.02</v>
          </cell>
          <cell r="H70">
            <v>2273.6304</v>
          </cell>
          <cell r="I70">
            <v>12.858096828046744</v>
          </cell>
          <cell r="J70">
            <v>2096.8056000000001</v>
          </cell>
          <cell r="M70" t="str">
            <v>Калининский</v>
          </cell>
        </row>
        <row r="71">
          <cell r="A71">
            <v>4</v>
          </cell>
          <cell r="B71" t="str">
            <v>Машина поливомоечная</v>
          </cell>
          <cell r="C71" t="str">
            <v>м/ч</v>
          </cell>
          <cell r="D71">
            <v>27.936</v>
          </cell>
          <cell r="E71">
            <v>6.16</v>
          </cell>
          <cell r="F71">
            <v>172.08575999999999</v>
          </cell>
          <cell r="G71">
            <v>197.6</v>
          </cell>
          <cell r="H71">
            <v>5520.1535999999996</v>
          </cell>
          <cell r="I71">
            <v>32.077922077922075</v>
          </cell>
          <cell r="J71">
            <v>5348.0678399999997</v>
          </cell>
          <cell r="M71" t="str">
            <v>Калининский</v>
          </cell>
        </row>
        <row r="72">
          <cell r="A72">
            <v>5</v>
          </cell>
          <cell r="B72" t="str">
            <v xml:space="preserve">Каток  самоходный гладкий 5 тн </v>
          </cell>
          <cell r="C72" t="str">
            <v>м/ч</v>
          </cell>
          <cell r="D72">
            <v>460.63200000000001</v>
          </cell>
          <cell r="E72">
            <v>1.81</v>
          </cell>
          <cell r="F72">
            <v>833.74392</v>
          </cell>
          <cell r="G72">
            <v>80.16</v>
          </cell>
          <cell r="H72">
            <v>36924.261119999996</v>
          </cell>
          <cell r="I72">
            <v>44.28729281767955</v>
          </cell>
          <cell r="J72">
            <v>36090.517199999995</v>
          </cell>
          <cell r="M72" t="str">
            <v>Калининский</v>
          </cell>
        </row>
        <row r="73">
          <cell r="A73">
            <v>6</v>
          </cell>
          <cell r="B73" t="str">
            <v xml:space="preserve">Каток вальцевый  10 тн </v>
          </cell>
          <cell r="C73" t="str">
            <v>м/ч</v>
          </cell>
          <cell r="D73">
            <v>705.40800000000002</v>
          </cell>
          <cell r="E73">
            <v>1.69</v>
          </cell>
          <cell r="F73">
            <v>680</v>
          </cell>
          <cell r="G73">
            <v>117.14</v>
          </cell>
          <cell r="H73">
            <v>82631.493119999999</v>
          </cell>
          <cell r="I73">
            <v>121.51690164705882</v>
          </cell>
          <cell r="J73">
            <v>81951.493119999999</v>
          </cell>
          <cell r="M73" t="str">
            <v>Калининский</v>
          </cell>
        </row>
        <row r="74">
          <cell r="A74">
            <v>7</v>
          </cell>
          <cell r="B74" t="str">
            <v>Укладчик а/бетона</v>
          </cell>
          <cell r="C74" t="str">
            <v>м/ч</v>
          </cell>
          <cell r="D74">
            <v>158.93999999999997</v>
          </cell>
          <cell r="E74">
            <v>2.29</v>
          </cell>
          <cell r="F74">
            <v>364</v>
          </cell>
          <cell r="G74">
            <v>148.81</v>
          </cell>
          <cell r="H74">
            <v>23651.861399999994</v>
          </cell>
          <cell r="I74">
            <v>64.977641208791198</v>
          </cell>
          <cell r="J74">
            <v>23287.861399999994</v>
          </cell>
          <cell r="M74" t="str">
            <v>Калининский</v>
          </cell>
        </row>
        <row r="75">
          <cell r="A75">
            <v>8</v>
          </cell>
          <cell r="B75" t="str">
            <v>Пневмокаток 18тн</v>
          </cell>
          <cell r="C75" t="str">
            <v>м/ч</v>
          </cell>
          <cell r="D75">
            <v>12.96</v>
          </cell>
          <cell r="E75">
            <v>4.88</v>
          </cell>
          <cell r="F75">
            <v>63.244800000000005</v>
          </cell>
          <cell r="G75">
            <v>94.73</v>
          </cell>
          <cell r="H75">
            <v>1227.7008000000001</v>
          </cell>
          <cell r="I75">
            <v>19.41188524590164</v>
          </cell>
          <cell r="J75">
            <v>1164.4560000000001</v>
          </cell>
          <cell r="M75" t="str">
            <v>Калининский</v>
          </cell>
        </row>
        <row r="76">
          <cell r="A76">
            <v>9</v>
          </cell>
          <cell r="B76" t="str">
            <v>Автогудронатор 7000 л</v>
          </cell>
          <cell r="C76" t="str">
            <v>м/ч</v>
          </cell>
          <cell r="D76">
            <v>15.815999999999999</v>
          </cell>
          <cell r="E76">
            <v>7.22</v>
          </cell>
          <cell r="F76">
            <v>114.19151999999998</v>
          </cell>
          <cell r="G76">
            <v>141.41</v>
          </cell>
          <cell r="H76">
            <v>2236.5405599999999</v>
          </cell>
          <cell r="I76">
            <v>19.585872576177287</v>
          </cell>
          <cell r="J76">
            <v>2122.3490400000001</v>
          </cell>
          <cell r="M76" t="str">
            <v>Калининский</v>
          </cell>
        </row>
        <row r="77">
          <cell r="A77">
            <v>10</v>
          </cell>
          <cell r="B77" t="str">
            <v>Прочие машины</v>
          </cell>
          <cell r="C77" t="str">
            <v>руб</v>
          </cell>
          <cell r="D77">
            <v>187</v>
          </cell>
          <cell r="E77">
            <v>1</v>
          </cell>
          <cell r="F77">
            <v>187</v>
          </cell>
          <cell r="G77">
            <v>20</v>
          </cell>
          <cell r="H77">
            <v>3740</v>
          </cell>
          <cell r="I77">
            <v>20</v>
          </cell>
          <cell r="J77">
            <v>3553</v>
          </cell>
          <cell r="M77" t="str">
            <v>Калининский</v>
          </cell>
        </row>
        <row r="78">
          <cell r="M78" t="str">
            <v>Калининский</v>
          </cell>
        </row>
        <row r="79">
          <cell r="A79" t="str">
            <v>97-1.3.</v>
          </cell>
          <cell r="B79" t="str">
            <v>Материалы</v>
          </cell>
          <cell r="F79">
            <v>93960.54</v>
          </cell>
          <cell r="H79">
            <v>2958439.76</v>
          </cell>
          <cell r="I79">
            <v>31.485980817053626</v>
          </cell>
          <cell r="J79">
            <v>2864479.2199999997</v>
          </cell>
          <cell r="K79">
            <v>97</v>
          </cell>
          <cell r="L79" t="str">
            <v>1.3.</v>
          </cell>
          <cell r="M79" t="str">
            <v>Калининский</v>
          </cell>
        </row>
        <row r="80">
          <cell r="B80" t="str">
            <v>Материальные ресурсы по нормам СНиП</v>
          </cell>
          <cell r="F80">
            <v>67774.299999999988</v>
          </cell>
          <cell r="H80">
            <v>2480403.56</v>
          </cell>
          <cell r="I80">
            <v>36.597995995532237</v>
          </cell>
          <cell r="J80">
            <v>2412629.2599999998</v>
          </cell>
          <cell r="M80" t="str">
            <v>Калининский</v>
          </cell>
        </row>
        <row r="81">
          <cell r="A81">
            <v>1</v>
          </cell>
          <cell r="B81" t="str">
            <v>ПГС</v>
          </cell>
          <cell r="C81" t="str">
            <v>м3</v>
          </cell>
          <cell r="D81">
            <v>1190</v>
          </cell>
          <cell r="E81">
            <v>1.9</v>
          </cell>
          <cell r="F81">
            <v>2261</v>
          </cell>
          <cell r="G81">
            <v>40.57</v>
          </cell>
          <cell r="H81">
            <v>48278.3</v>
          </cell>
          <cell r="I81">
            <v>21.352631578947371</v>
          </cell>
          <cell r="J81">
            <v>46017.3</v>
          </cell>
          <cell r="M81" t="str">
            <v>Калининский</v>
          </cell>
        </row>
        <row r="82">
          <cell r="A82">
            <v>2</v>
          </cell>
          <cell r="B82" t="str">
            <v xml:space="preserve">Битум вязкий </v>
          </cell>
          <cell r="C82" t="str">
            <v>т</v>
          </cell>
          <cell r="D82">
            <v>45</v>
          </cell>
          <cell r="E82">
            <v>65.88</v>
          </cell>
          <cell r="F82">
            <v>2964.6</v>
          </cell>
          <cell r="G82">
            <v>3528.4</v>
          </cell>
          <cell r="H82">
            <v>158778</v>
          </cell>
          <cell r="I82">
            <v>53.557984213721923</v>
          </cell>
          <cell r="J82">
            <v>155813.4</v>
          </cell>
          <cell r="M82" t="str">
            <v>Калининский</v>
          </cell>
        </row>
        <row r="83">
          <cell r="A83">
            <v>3</v>
          </cell>
          <cell r="B83" t="str">
            <v>Битум жидкий</v>
          </cell>
          <cell r="C83" t="str">
            <v>т</v>
          </cell>
          <cell r="D83">
            <v>22</v>
          </cell>
          <cell r="E83">
            <v>63.37</v>
          </cell>
          <cell r="F83">
            <v>1394.1399999999999</v>
          </cell>
          <cell r="G83">
            <v>3493.63</v>
          </cell>
          <cell r="H83">
            <v>76859.86</v>
          </cell>
          <cell r="I83">
            <v>55.130661196149603</v>
          </cell>
          <cell r="J83">
            <v>75465.72</v>
          </cell>
          <cell r="M83" t="str">
            <v>Калининский</v>
          </cell>
        </row>
        <row r="84">
          <cell r="A84">
            <v>4</v>
          </cell>
          <cell r="B84" t="str">
            <v>М/з а/ бетонная смесь</v>
          </cell>
          <cell r="C84" t="str">
            <v>т</v>
          </cell>
          <cell r="D84">
            <v>3034</v>
          </cell>
          <cell r="E84">
            <v>14.84</v>
          </cell>
          <cell r="F84">
            <v>45024.56</v>
          </cell>
          <cell r="G84">
            <v>569.5</v>
          </cell>
          <cell r="H84">
            <v>1727863</v>
          </cell>
          <cell r="I84">
            <v>38.376010781671162</v>
          </cell>
          <cell r="J84">
            <v>1682838.44</v>
          </cell>
          <cell r="M84" t="str">
            <v>Калининский</v>
          </cell>
        </row>
        <row r="85">
          <cell r="A85">
            <v>5</v>
          </cell>
          <cell r="B85" t="str">
            <v>черный щебень</v>
          </cell>
          <cell r="C85" t="str">
            <v>т</v>
          </cell>
          <cell r="D85">
            <v>1255</v>
          </cell>
          <cell r="E85">
            <v>12.8</v>
          </cell>
          <cell r="F85">
            <v>16064</v>
          </cell>
          <cell r="G85">
            <v>372.88</v>
          </cell>
          <cell r="H85">
            <v>467964.4</v>
          </cell>
          <cell r="I85">
            <v>29.131250000000001</v>
          </cell>
          <cell r="J85">
            <v>451900.4</v>
          </cell>
          <cell r="M85" t="str">
            <v>Калининский</v>
          </cell>
        </row>
        <row r="86">
          <cell r="A86">
            <v>6</v>
          </cell>
          <cell r="B86" t="str">
            <v>Прочие материалы</v>
          </cell>
          <cell r="C86" t="str">
            <v>руб.</v>
          </cell>
          <cell r="D86">
            <v>66</v>
          </cell>
          <cell r="E86">
            <v>1</v>
          </cell>
          <cell r="F86">
            <v>66</v>
          </cell>
          <cell r="G86">
            <v>10</v>
          </cell>
          <cell r="H86">
            <v>660</v>
          </cell>
          <cell r="I86">
            <v>10</v>
          </cell>
          <cell r="J86">
            <v>594</v>
          </cell>
          <cell r="M86" t="str">
            <v>Калининский</v>
          </cell>
        </row>
        <row r="87">
          <cell r="A87">
            <v>7</v>
          </cell>
          <cell r="F87">
            <v>0</v>
          </cell>
          <cell r="H87">
            <v>0</v>
          </cell>
          <cell r="I87" t="e">
            <v>#DIV/0!</v>
          </cell>
          <cell r="J87">
            <v>0</v>
          </cell>
          <cell r="M87" t="str">
            <v>Калининский</v>
          </cell>
        </row>
        <row r="88">
          <cell r="A88">
            <v>8</v>
          </cell>
          <cell r="F88">
            <v>0</v>
          </cell>
          <cell r="H88">
            <v>0</v>
          </cell>
          <cell r="I88" t="e">
            <v>#DIV/0!</v>
          </cell>
          <cell r="J88">
            <v>0</v>
          </cell>
          <cell r="M88" t="str">
            <v>Калининский</v>
          </cell>
        </row>
        <row r="89">
          <cell r="A89">
            <v>9</v>
          </cell>
          <cell r="F89">
            <v>0</v>
          </cell>
          <cell r="H89">
            <v>0</v>
          </cell>
          <cell r="I89" t="e">
            <v>#DIV/0!</v>
          </cell>
          <cell r="J89">
            <v>0</v>
          </cell>
          <cell r="M89" t="str">
            <v>Калининский</v>
          </cell>
        </row>
        <row r="90">
          <cell r="A90">
            <v>10</v>
          </cell>
          <cell r="F90">
            <v>0</v>
          </cell>
          <cell r="H90">
            <v>0</v>
          </cell>
          <cell r="I90" t="e">
            <v>#DIV/0!</v>
          </cell>
          <cell r="J90">
            <v>0</v>
          </cell>
          <cell r="M90" t="str">
            <v>Калининский</v>
          </cell>
        </row>
        <row r="91">
          <cell r="M91" t="str">
            <v>Калининский</v>
          </cell>
        </row>
        <row r="92">
          <cell r="B92" t="str">
            <v>Транспортировка материалов, т (вид транспорта, км)</v>
          </cell>
          <cell r="F92">
            <v>26186.240000000002</v>
          </cell>
          <cell r="H92">
            <v>478036.19999999995</v>
          </cell>
          <cell r="I92">
            <v>18.255243975461919</v>
          </cell>
          <cell r="J92">
            <v>451849.95999999996</v>
          </cell>
          <cell r="M92" t="str">
            <v>Калининский</v>
          </cell>
        </row>
        <row r="93">
          <cell r="A93">
            <v>1</v>
          </cell>
          <cell r="B93" t="str">
            <v>ПГС - 163 км</v>
          </cell>
          <cell r="C93" t="str">
            <v>т</v>
          </cell>
          <cell r="D93">
            <v>2142</v>
          </cell>
          <cell r="E93">
            <v>7.82</v>
          </cell>
          <cell r="F93">
            <v>16750.440000000002</v>
          </cell>
          <cell r="G93">
            <v>160.69999999999999</v>
          </cell>
          <cell r="H93">
            <v>344219.39999999997</v>
          </cell>
          <cell r="I93">
            <v>20.549872122762142</v>
          </cell>
          <cell r="J93">
            <v>327468.95999999996</v>
          </cell>
          <cell r="M93" t="str">
            <v>Калининский</v>
          </cell>
        </row>
        <row r="94">
          <cell r="A94">
            <v>2</v>
          </cell>
          <cell r="B94" t="str">
            <v>Битум вязкий -66 км</v>
          </cell>
          <cell r="C94" t="str">
            <v>т</v>
          </cell>
          <cell r="D94">
            <v>0</v>
          </cell>
          <cell r="F94">
            <v>0</v>
          </cell>
          <cell r="G94">
            <v>121.72800000000001</v>
          </cell>
          <cell r="H94">
            <v>0</v>
          </cell>
          <cell r="I94" t="e">
            <v>#DIV/0!</v>
          </cell>
          <cell r="J94">
            <v>0</v>
          </cell>
          <cell r="M94" t="str">
            <v>Калининский</v>
          </cell>
        </row>
        <row r="95">
          <cell r="A95">
            <v>3</v>
          </cell>
          <cell r="B95" t="str">
            <v>Битум жидкий-66 км</v>
          </cell>
          <cell r="C95" t="str">
            <v>т</v>
          </cell>
          <cell r="D95">
            <v>0</v>
          </cell>
          <cell r="F95">
            <v>0</v>
          </cell>
          <cell r="G95">
            <v>121.72800000000001</v>
          </cell>
          <cell r="H95">
            <v>0</v>
          </cell>
          <cell r="I95" t="e">
            <v>#DIV/0!</v>
          </cell>
          <cell r="J95">
            <v>0</v>
          </cell>
          <cell r="M95" t="str">
            <v>Калининский</v>
          </cell>
        </row>
        <row r="96">
          <cell r="A96">
            <v>4</v>
          </cell>
          <cell r="B96" t="str">
            <v>М/з а/ бетонная смесь -26 км</v>
          </cell>
          <cell r="C96" t="str">
            <v>т</v>
          </cell>
          <cell r="D96">
            <v>3034</v>
          </cell>
          <cell r="E96">
            <v>2.2000000000000002</v>
          </cell>
          <cell r="F96">
            <v>6674.8</v>
          </cell>
          <cell r="G96">
            <v>31.2</v>
          </cell>
          <cell r="H96">
            <v>94660.800000000003</v>
          </cell>
          <cell r="I96">
            <v>14.181818181818182</v>
          </cell>
          <cell r="J96">
            <v>87986</v>
          </cell>
          <cell r="M96" t="str">
            <v>Калининский</v>
          </cell>
        </row>
        <row r="97">
          <cell r="A97">
            <v>5</v>
          </cell>
          <cell r="B97" t="str">
            <v>Черный щебень-26 км</v>
          </cell>
          <cell r="C97" t="str">
            <v>т</v>
          </cell>
          <cell r="D97">
            <v>1255</v>
          </cell>
          <cell r="E97">
            <v>2.2000000000000002</v>
          </cell>
          <cell r="F97">
            <v>2761</v>
          </cell>
          <cell r="G97">
            <v>31.2</v>
          </cell>
          <cell r="H97">
            <v>39156</v>
          </cell>
          <cell r="I97">
            <v>14.181818181818182</v>
          </cell>
          <cell r="J97">
            <v>36395</v>
          </cell>
          <cell r="M97" t="str">
            <v>Калининский</v>
          </cell>
        </row>
        <row r="98">
          <cell r="A98">
            <v>6</v>
          </cell>
          <cell r="C98" t="str">
            <v>т</v>
          </cell>
          <cell r="H98">
            <v>0</v>
          </cell>
          <cell r="I98" t="e">
            <v>#DIV/0!</v>
          </cell>
          <cell r="J98">
            <v>0</v>
          </cell>
          <cell r="M98" t="str">
            <v>Калининский</v>
          </cell>
        </row>
        <row r="99">
          <cell r="A99">
            <v>7</v>
          </cell>
          <cell r="C99" t="str">
            <v>т</v>
          </cell>
          <cell r="F99">
            <v>0</v>
          </cell>
          <cell r="H99">
            <v>0</v>
          </cell>
          <cell r="I99" t="e">
            <v>#DIV/0!</v>
          </cell>
          <cell r="J99">
            <v>0</v>
          </cell>
          <cell r="M99" t="str">
            <v>Калининский</v>
          </cell>
        </row>
        <row r="100">
          <cell r="A100">
            <v>8</v>
          </cell>
          <cell r="C100" t="str">
            <v>т</v>
          </cell>
          <cell r="F100">
            <v>0</v>
          </cell>
          <cell r="H100">
            <v>0</v>
          </cell>
          <cell r="I100" t="e">
            <v>#DIV/0!</v>
          </cell>
          <cell r="J100">
            <v>0</v>
          </cell>
          <cell r="M100" t="str">
            <v>Калининский</v>
          </cell>
        </row>
        <row r="101">
          <cell r="A101">
            <v>9</v>
          </cell>
          <cell r="C101" t="str">
            <v>т</v>
          </cell>
          <cell r="F101">
            <v>0</v>
          </cell>
          <cell r="H101">
            <v>0</v>
          </cell>
          <cell r="I101" t="e">
            <v>#DIV/0!</v>
          </cell>
          <cell r="J101">
            <v>0</v>
          </cell>
          <cell r="M101" t="str">
            <v>Калининский</v>
          </cell>
        </row>
        <row r="102">
          <cell r="A102">
            <v>10</v>
          </cell>
          <cell r="C102" t="str">
            <v>т</v>
          </cell>
          <cell r="F102">
            <v>0</v>
          </cell>
          <cell r="H102">
            <v>0</v>
          </cell>
          <cell r="I102" t="e">
            <v>#DIV/0!</v>
          </cell>
          <cell r="J102">
            <v>0</v>
          </cell>
          <cell r="M102" t="str">
            <v>Калининский</v>
          </cell>
        </row>
        <row r="103">
          <cell r="M103" t="str">
            <v>Калининский</v>
          </cell>
        </row>
        <row r="104">
          <cell r="B104" t="str">
            <v>Заготовительно-складские расходы</v>
          </cell>
          <cell r="F104">
            <v>0</v>
          </cell>
          <cell r="H104">
            <v>0</v>
          </cell>
          <cell r="I104" t="e">
            <v>#DIV/0!</v>
          </cell>
          <cell r="J104">
            <v>0</v>
          </cell>
          <cell r="M104" t="str">
            <v>Калининский</v>
          </cell>
        </row>
        <row r="105">
          <cell r="A105">
            <v>1</v>
          </cell>
          <cell r="B105" t="str">
            <v>ПГС</v>
          </cell>
          <cell r="C105" t="str">
            <v>руб</v>
          </cell>
          <cell r="E105">
            <v>19011.440000000002</v>
          </cell>
          <cell r="F105">
            <v>0</v>
          </cell>
          <cell r="H105">
            <v>0</v>
          </cell>
          <cell r="I105" t="e">
            <v>#DIV/0!</v>
          </cell>
          <cell r="J105">
            <v>0</v>
          </cell>
          <cell r="M105" t="str">
            <v>Калининский</v>
          </cell>
        </row>
        <row r="106">
          <cell r="A106">
            <v>2</v>
          </cell>
          <cell r="B106" t="str">
            <v xml:space="preserve">Битум вязкий </v>
          </cell>
          <cell r="C106" t="str">
            <v>руб</v>
          </cell>
          <cell r="E106">
            <v>2964.6</v>
          </cell>
          <cell r="F106">
            <v>0</v>
          </cell>
          <cell r="H106">
            <v>0</v>
          </cell>
          <cell r="I106" t="e">
            <v>#DIV/0!</v>
          </cell>
          <cell r="J106">
            <v>0</v>
          </cell>
          <cell r="M106" t="str">
            <v>Калининский</v>
          </cell>
        </row>
        <row r="107">
          <cell r="A107">
            <v>3</v>
          </cell>
          <cell r="B107" t="str">
            <v>Битум жидкий</v>
          </cell>
          <cell r="C107" t="str">
            <v>руб</v>
          </cell>
          <cell r="E107">
            <v>1394.1399999999999</v>
          </cell>
          <cell r="F107">
            <v>0</v>
          </cell>
          <cell r="H107">
            <v>0</v>
          </cell>
          <cell r="I107" t="e">
            <v>#DIV/0!</v>
          </cell>
          <cell r="J107">
            <v>0</v>
          </cell>
          <cell r="M107" t="str">
            <v>Калининский</v>
          </cell>
        </row>
        <row r="108">
          <cell r="A108">
            <v>4</v>
          </cell>
          <cell r="B108" t="str">
            <v>М/з а/ бетонная смесь</v>
          </cell>
          <cell r="C108" t="str">
            <v>руб</v>
          </cell>
          <cell r="E108">
            <v>51699.360000000001</v>
          </cell>
          <cell r="F108">
            <v>0</v>
          </cell>
          <cell r="H108">
            <v>0</v>
          </cell>
          <cell r="I108" t="e">
            <v>#DIV/0!</v>
          </cell>
          <cell r="J108">
            <v>0</v>
          </cell>
          <cell r="M108" t="str">
            <v>Калининский</v>
          </cell>
        </row>
        <row r="109">
          <cell r="A109">
            <v>5</v>
          </cell>
          <cell r="B109" t="str">
            <v>черный щебень</v>
          </cell>
          <cell r="C109" t="str">
            <v>руб</v>
          </cell>
          <cell r="E109">
            <v>18825</v>
          </cell>
          <cell r="F109">
            <v>0</v>
          </cell>
          <cell r="H109">
            <v>0</v>
          </cell>
          <cell r="I109" t="e">
            <v>#DIV/0!</v>
          </cell>
          <cell r="J109">
            <v>0</v>
          </cell>
          <cell r="M109" t="str">
            <v>Калининский</v>
          </cell>
        </row>
        <row r="110">
          <cell r="A110">
            <v>6</v>
          </cell>
          <cell r="B110" t="str">
            <v>Прочие материалы</v>
          </cell>
          <cell r="C110" t="str">
            <v>руб</v>
          </cell>
          <cell r="E110">
            <v>66</v>
          </cell>
          <cell r="F110">
            <v>0</v>
          </cell>
          <cell r="H110">
            <v>0</v>
          </cell>
          <cell r="I110" t="e">
            <v>#DIV/0!</v>
          </cell>
          <cell r="J110">
            <v>0</v>
          </cell>
          <cell r="M110" t="str">
            <v>Калининский</v>
          </cell>
        </row>
        <row r="111">
          <cell r="A111">
            <v>7</v>
          </cell>
          <cell r="B111">
            <v>0</v>
          </cell>
          <cell r="C111" t="str">
            <v>руб</v>
          </cell>
          <cell r="E111">
            <v>0</v>
          </cell>
          <cell r="F111">
            <v>0</v>
          </cell>
          <cell r="H111">
            <v>0</v>
          </cell>
          <cell r="I111" t="e">
            <v>#DIV/0!</v>
          </cell>
          <cell r="J111">
            <v>0</v>
          </cell>
          <cell r="M111" t="str">
            <v>Калининский</v>
          </cell>
        </row>
        <row r="112">
          <cell r="A112">
            <v>8</v>
          </cell>
          <cell r="B112">
            <v>0</v>
          </cell>
          <cell r="C112" t="str">
            <v>руб</v>
          </cell>
          <cell r="E112">
            <v>0</v>
          </cell>
          <cell r="F112">
            <v>0</v>
          </cell>
          <cell r="H112">
            <v>0</v>
          </cell>
          <cell r="I112" t="e">
            <v>#DIV/0!</v>
          </cell>
          <cell r="J112">
            <v>0</v>
          </cell>
          <cell r="M112" t="str">
            <v>Калининский</v>
          </cell>
        </row>
        <row r="113">
          <cell r="A113">
            <v>9</v>
          </cell>
          <cell r="B113">
            <v>0</v>
          </cell>
          <cell r="C113" t="str">
            <v>руб</v>
          </cell>
          <cell r="E113">
            <v>0</v>
          </cell>
          <cell r="F113">
            <v>0</v>
          </cell>
          <cell r="H113">
            <v>0</v>
          </cell>
          <cell r="I113" t="e">
            <v>#DIV/0!</v>
          </cell>
          <cell r="J113">
            <v>0</v>
          </cell>
          <cell r="M113" t="str">
            <v>Калининский</v>
          </cell>
        </row>
        <row r="114">
          <cell r="A114">
            <v>10</v>
          </cell>
          <cell r="B114">
            <v>0</v>
          </cell>
          <cell r="C114" t="str">
            <v>руб</v>
          </cell>
          <cell r="E114">
            <v>0</v>
          </cell>
          <cell r="F114">
            <v>0</v>
          </cell>
          <cell r="H114">
            <v>0</v>
          </cell>
          <cell r="I114" t="e">
            <v>#DIV/0!</v>
          </cell>
          <cell r="J114">
            <v>0</v>
          </cell>
          <cell r="M114" t="str">
            <v>Калининский</v>
          </cell>
        </row>
        <row r="115">
          <cell r="M115" t="str">
            <v>Калининский</v>
          </cell>
        </row>
        <row r="116">
          <cell r="M116" t="str">
            <v>Калининский</v>
          </cell>
        </row>
        <row r="117">
          <cell r="B117" t="str">
            <v>Составил:______________________________</v>
          </cell>
          <cell r="M117" t="str">
            <v>Калининский</v>
          </cell>
        </row>
        <row r="118">
          <cell r="M118" t="str">
            <v>Калининский</v>
          </cell>
        </row>
        <row r="119">
          <cell r="B119" t="str">
            <v>Начальник ТДО: ________________________</v>
          </cell>
        </row>
        <row r="120">
          <cell r="B120" t="str">
            <v>Район: Калининский \  Нововеличковская-Долиновское ;  км: 10+170-12+560 \ Поверхностная обработка (II вариант)</v>
          </cell>
          <cell r="K120">
            <v>98</v>
          </cell>
          <cell r="M120" t="str">
            <v>Калининский</v>
          </cell>
        </row>
        <row r="121">
          <cell r="A121" t="str">
            <v>98-1.1.</v>
          </cell>
          <cell r="B121" t="str">
            <v>Фонд заработной платы</v>
          </cell>
          <cell r="D121">
            <v>1098</v>
          </cell>
          <cell r="F121">
            <v>669</v>
          </cell>
          <cell r="H121">
            <v>14314.61</v>
          </cell>
          <cell r="I121">
            <v>21.397025411061286</v>
          </cell>
          <cell r="J121">
            <v>13645.61</v>
          </cell>
          <cell r="K121">
            <v>98</v>
          </cell>
          <cell r="L121" t="str">
            <v>1.1.</v>
          </cell>
          <cell r="M121" t="str">
            <v>Калининский</v>
          </cell>
        </row>
        <row r="122">
          <cell r="A122" t="str">
            <v>98-1.1.1.</v>
          </cell>
          <cell r="B122" t="str">
            <v>Основные рабочие</v>
          </cell>
          <cell r="C122" t="str">
            <v>ч/ч</v>
          </cell>
          <cell r="D122">
            <v>695</v>
          </cell>
          <cell r="E122">
            <v>0.55539568345323742</v>
          </cell>
          <cell r="F122">
            <v>386</v>
          </cell>
          <cell r="G122">
            <v>12.38</v>
          </cell>
          <cell r="H122">
            <v>8604.1</v>
          </cell>
          <cell r="I122">
            <v>22.29041450777202</v>
          </cell>
          <cell r="J122">
            <v>8218.1</v>
          </cell>
          <cell r="K122">
            <v>98</v>
          </cell>
          <cell r="L122" t="str">
            <v>1.1.1.</v>
          </cell>
          <cell r="M122" t="str">
            <v>Калининский</v>
          </cell>
        </row>
        <row r="123">
          <cell r="A123" t="str">
            <v>98-1.1.2.</v>
          </cell>
          <cell r="B123" t="str">
            <v>Машинисты</v>
          </cell>
          <cell r="C123" t="str">
            <v>ч/ч</v>
          </cell>
          <cell r="D123">
            <v>403</v>
          </cell>
          <cell r="E123">
            <v>0.70199999999999996</v>
          </cell>
          <cell r="F123">
            <v>283</v>
          </cell>
          <cell r="G123">
            <v>14.17</v>
          </cell>
          <cell r="H123">
            <v>5710.51</v>
          </cell>
          <cell r="I123">
            <v>20.178480565371025</v>
          </cell>
          <cell r="J123">
            <v>5427.51</v>
          </cell>
          <cell r="K123">
            <v>98</v>
          </cell>
          <cell r="L123" t="str">
            <v>1.1.2.</v>
          </cell>
          <cell r="M123" t="str">
            <v>Калининский</v>
          </cell>
        </row>
        <row r="124">
          <cell r="M124" t="str">
            <v>Калининский</v>
          </cell>
        </row>
        <row r="125">
          <cell r="A125" t="str">
            <v>98-1.2.</v>
          </cell>
          <cell r="B125" t="str">
            <v>Технические ресурсы по нормам СНиП (без зарботной платы машиниста)</v>
          </cell>
          <cell r="F125">
            <v>681</v>
          </cell>
          <cell r="H125">
            <v>32591.996979999996</v>
          </cell>
          <cell r="I125">
            <v>47.859026402349478</v>
          </cell>
          <cell r="J125">
            <v>31910.891900000002</v>
          </cell>
          <cell r="K125">
            <v>98</v>
          </cell>
          <cell r="L125" t="str">
            <v>1.2.</v>
          </cell>
          <cell r="M125" t="str">
            <v>Калининский</v>
          </cell>
        </row>
        <row r="126">
          <cell r="A126">
            <v>1</v>
          </cell>
          <cell r="B126" t="str">
            <v>Автогрейдер средний</v>
          </cell>
          <cell r="C126" t="str">
            <v>м/ч</v>
          </cell>
          <cell r="D126">
            <v>16.850000000000001</v>
          </cell>
          <cell r="E126">
            <v>2.48</v>
          </cell>
          <cell r="F126">
            <v>41.788000000000004</v>
          </cell>
          <cell r="G126">
            <v>125.03</v>
          </cell>
          <cell r="H126">
            <v>2106.7555000000002</v>
          </cell>
          <cell r="I126">
            <v>50.41532258064516</v>
          </cell>
          <cell r="J126">
            <v>2064.9675000000002</v>
          </cell>
          <cell r="M126" t="str">
            <v>Калининский</v>
          </cell>
        </row>
        <row r="127">
          <cell r="A127">
            <v>2</v>
          </cell>
          <cell r="B127" t="str">
            <v>Щебнераспределитель</v>
          </cell>
          <cell r="C127" t="str">
            <v>м/ч</v>
          </cell>
          <cell r="D127">
            <v>12.6</v>
          </cell>
          <cell r="E127">
            <v>4.21</v>
          </cell>
          <cell r="F127">
            <v>53.045999999999999</v>
          </cell>
          <cell r="G127">
            <v>86.93</v>
          </cell>
          <cell r="H127">
            <v>1095.318</v>
          </cell>
          <cell r="I127">
            <v>20.648456057007127</v>
          </cell>
          <cell r="J127">
            <v>1042.2719999999999</v>
          </cell>
          <cell r="M127" t="str">
            <v>Калининский</v>
          </cell>
        </row>
        <row r="128">
          <cell r="A128">
            <v>3</v>
          </cell>
          <cell r="B128" t="str">
            <v>Автогудронатор 3500л</v>
          </cell>
          <cell r="C128" t="str">
            <v>м/ч</v>
          </cell>
          <cell r="D128">
            <v>7.3079999999999998</v>
          </cell>
          <cell r="E128">
            <v>5.99</v>
          </cell>
          <cell r="F128">
            <v>43.774920000000002</v>
          </cell>
          <cell r="G128">
            <v>77.02</v>
          </cell>
          <cell r="H128">
            <v>562.8621599999999</v>
          </cell>
          <cell r="I128">
            <v>12.858096828046742</v>
          </cell>
          <cell r="J128">
            <v>519.08723999999995</v>
          </cell>
          <cell r="M128" t="str">
            <v>Калининский</v>
          </cell>
        </row>
        <row r="129">
          <cell r="A129">
            <v>4</v>
          </cell>
          <cell r="B129" t="str">
            <v>Машина поливомоечная</v>
          </cell>
          <cell r="C129" t="str">
            <v>м/ч</v>
          </cell>
          <cell r="D129">
            <v>5.5919999999999996</v>
          </cell>
          <cell r="E129">
            <v>6.16</v>
          </cell>
          <cell r="F129">
            <v>34.446719999999999</v>
          </cell>
          <cell r="G129">
            <v>197.6</v>
          </cell>
          <cell r="H129">
            <v>1104.9792</v>
          </cell>
          <cell r="I129">
            <v>32.077922077922075</v>
          </cell>
          <cell r="J129">
            <v>1070.5324800000001</v>
          </cell>
          <cell r="M129" t="str">
            <v>Калининский</v>
          </cell>
        </row>
        <row r="130">
          <cell r="A130">
            <v>5</v>
          </cell>
          <cell r="B130" t="str">
            <v xml:space="preserve">Каток  самоходный гладкий 5 тн </v>
          </cell>
          <cell r="C130" t="str">
            <v>м/ч</v>
          </cell>
          <cell r="D130">
            <v>96.155999999999992</v>
          </cell>
          <cell r="E130">
            <v>1.81</v>
          </cell>
          <cell r="F130">
            <v>174.04236</v>
          </cell>
          <cell r="G130">
            <v>80.16</v>
          </cell>
          <cell r="H130">
            <v>7707.864959999999</v>
          </cell>
          <cell r="I130">
            <v>44.28729281767955</v>
          </cell>
          <cell r="J130">
            <v>7533.8225999999986</v>
          </cell>
          <cell r="M130" t="str">
            <v>Калининский</v>
          </cell>
        </row>
        <row r="131">
          <cell r="A131">
            <v>6</v>
          </cell>
          <cell r="B131" t="str">
            <v xml:space="preserve">Каток вальцевый  10 тн </v>
          </cell>
          <cell r="C131" t="str">
            <v>м/ч</v>
          </cell>
          <cell r="D131">
            <v>126.96</v>
          </cell>
          <cell r="E131">
            <v>1.69</v>
          </cell>
          <cell r="F131">
            <v>214</v>
          </cell>
          <cell r="G131">
            <v>117.14</v>
          </cell>
          <cell r="H131">
            <v>14872.0944</v>
          </cell>
          <cell r="I131">
            <v>69.49576822429907</v>
          </cell>
          <cell r="J131">
            <v>14658.0944</v>
          </cell>
          <cell r="M131" t="str">
            <v>Калининский</v>
          </cell>
        </row>
        <row r="132">
          <cell r="A132">
            <v>7</v>
          </cell>
          <cell r="B132" t="str">
            <v>Укладчик а/бетона</v>
          </cell>
          <cell r="C132" t="str">
            <v>м/ч</v>
          </cell>
          <cell r="D132">
            <v>26.795999999999996</v>
          </cell>
          <cell r="E132">
            <v>2.29</v>
          </cell>
          <cell r="F132">
            <v>61.362839999999991</v>
          </cell>
          <cell r="G132">
            <v>148.81</v>
          </cell>
          <cell r="H132">
            <v>3987.5127599999996</v>
          </cell>
          <cell r="I132">
            <v>64.982532751091711</v>
          </cell>
          <cell r="J132">
            <v>3926.1499199999998</v>
          </cell>
          <cell r="M132" t="str">
            <v>Калининский</v>
          </cell>
        </row>
        <row r="133">
          <cell r="A133">
            <v>8</v>
          </cell>
          <cell r="B133" t="str">
            <v>Пневмокаток 18тн</v>
          </cell>
          <cell r="C133" t="str">
            <v>м/ч</v>
          </cell>
          <cell r="D133">
            <v>2.5920000000000001</v>
          </cell>
          <cell r="E133">
            <v>4.88</v>
          </cell>
          <cell r="F133">
            <v>12.648960000000001</v>
          </cell>
          <cell r="G133">
            <v>94.73</v>
          </cell>
          <cell r="H133">
            <v>245.54016000000001</v>
          </cell>
          <cell r="I133">
            <v>19.41188524590164</v>
          </cell>
          <cell r="J133">
            <v>232.89120000000003</v>
          </cell>
          <cell r="M133" t="str">
            <v>Калининский</v>
          </cell>
        </row>
        <row r="134">
          <cell r="A134">
            <v>9</v>
          </cell>
          <cell r="B134" t="str">
            <v>Автогудронатор 7000 л</v>
          </cell>
          <cell r="C134" t="str">
            <v>м/ч</v>
          </cell>
          <cell r="D134">
            <v>3.6239999999999997</v>
          </cell>
          <cell r="E134">
            <v>7.22</v>
          </cell>
          <cell r="F134">
            <v>26.165279999999996</v>
          </cell>
          <cell r="G134">
            <v>141.41</v>
          </cell>
          <cell r="H134">
            <v>512.46983999999998</v>
          </cell>
          <cell r="I134">
            <v>19.585872576177287</v>
          </cell>
          <cell r="J134">
            <v>486.30455999999998</v>
          </cell>
          <cell r="M134" t="str">
            <v>Калининский</v>
          </cell>
        </row>
        <row r="135">
          <cell r="A135">
            <v>10</v>
          </cell>
          <cell r="B135" t="str">
            <v>Прочие машины</v>
          </cell>
          <cell r="C135" t="str">
            <v>руб</v>
          </cell>
          <cell r="D135">
            <v>19.829999999999998</v>
          </cell>
          <cell r="E135">
            <v>1</v>
          </cell>
          <cell r="F135">
            <v>19.829999999999998</v>
          </cell>
          <cell r="G135">
            <v>20</v>
          </cell>
          <cell r="H135">
            <v>396.59999999999997</v>
          </cell>
          <cell r="I135">
            <v>20</v>
          </cell>
          <cell r="J135">
            <v>376.77</v>
          </cell>
          <cell r="M135" t="str">
            <v>Калининский</v>
          </cell>
        </row>
        <row r="136">
          <cell r="M136" t="str">
            <v>Калининский</v>
          </cell>
        </row>
        <row r="137">
          <cell r="A137" t="str">
            <v>98-1.3.</v>
          </cell>
          <cell r="B137" t="str">
            <v>Материалы</v>
          </cell>
          <cell r="F137">
            <v>22577.908100000001</v>
          </cell>
          <cell r="H137">
            <v>696488.94050000003</v>
          </cell>
          <cell r="I137">
            <v>30.848249422186285</v>
          </cell>
          <cell r="J137">
            <v>673911.03240000003</v>
          </cell>
          <cell r="K137">
            <v>98</v>
          </cell>
          <cell r="L137" t="str">
            <v>1.3.</v>
          </cell>
          <cell r="M137" t="str">
            <v>Калининский</v>
          </cell>
        </row>
        <row r="138">
          <cell r="B138" t="str">
            <v>Материальные ресурсы по нормам СНиП</v>
          </cell>
          <cell r="F138">
            <v>15657.734700000001</v>
          </cell>
          <cell r="H138">
            <v>570359.90049999999</v>
          </cell>
          <cell r="I138">
            <v>36.426718898232444</v>
          </cell>
          <cell r="J138">
            <v>554702.16579999996</v>
          </cell>
          <cell r="M138" t="str">
            <v>Калининский</v>
          </cell>
        </row>
        <row r="139">
          <cell r="A139">
            <v>1</v>
          </cell>
          <cell r="B139" t="str">
            <v>ПГС</v>
          </cell>
          <cell r="C139" t="str">
            <v>м3</v>
          </cell>
          <cell r="D139">
            <v>357</v>
          </cell>
          <cell r="E139">
            <v>1.9</v>
          </cell>
          <cell r="F139">
            <v>678.3</v>
          </cell>
          <cell r="G139">
            <v>40.57</v>
          </cell>
          <cell r="H139">
            <v>14483.49</v>
          </cell>
          <cell r="I139">
            <v>21.352631578947371</v>
          </cell>
          <cell r="J139">
            <v>13805.19</v>
          </cell>
          <cell r="M139" t="str">
            <v>Калининский</v>
          </cell>
        </row>
        <row r="140">
          <cell r="A140">
            <v>2</v>
          </cell>
          <cell r="B140" t="str">
            <v xml:space="preserve">Битум вязкий </v>
          </cell>
          <cell r="C140" t="str">
            <v>т</v>
          </cell>
          <cell r="D140">
            <v>10.34</v>
          </cell>
          <cell r="E140">
            <v>65.88</v>
          </cell>
          <cell r="F140">
            <v>681.19919999999991</v>
          </cell>
          <cell r="G140">
            <v>3528.4</v>
          </cell>
          <cell r="H140">
            <v>36483.656000000003</v>
          </cell>
          <cell r="I140">
            <v>53.55798421372193</v>
          </cell>
          <cell r="J140">
            <v>35802.4568</v>
          </cell>
          <cell r="M140" t="str">
            <v>Калининский</v>
          </cell>
        </row>
        <row r="141">
          <cell r="A141">
            <v>3</v>
          </cell>
          <cell r="B141" t="str">
            <v>Битум жидкий</v>
          </cell>
          <cell r="C141" t="str">
            <v>т</v>
          </cell>
          <cell r="D141">
            <v>5.15</v>
          </cell>
          <cell r="E141">
            <v>63.37</v>
          </cell>
          <cell r="F141">
            <v>326.35550000000001</v>
          </cell>
          <cell r="G141">
            <v>3493.63</v>
          </cell>
          <cell r="H141">
            <v>17992.194500000001</v>
          </cell>
          <cell r="I141">
            <v>55.130661196149603</v>
          </cell>
          <cell r="J141">
            <v>17665.839</v>
          </cell>
          <cell r="M141" t="str">
            <v>Калининский</v>
          </cell>
        </row>
        <row r="142">
          <cell r="A142">
            <v>4</v>
          </cell>
          <cell r="B142" t="str">
            <v>М/з а/ бетонная смесь</v>
          </cell>
          <cell r="C142" t="str">
            <v>т</v>
          </cell>
          <cell r="D142">
            <v>692</v>
          </cell>
          <cell r="E142">
            <v>14.84</v>
          </cell>
          <cell r="F142">
            <v>10269.280000000001</v>
          </cell>
          <cell r="G142">
            <v>569.5</v>
          </cell>
          <cell r="H142">
            <v>394094</v>
          </cell>
          <cell r="I142">
            <v>38.376010781671155</v>
          </cell>
          <cell r="J142">
            <v>383824.72</v>
          </cell>
          <cell r="M142" t="str">
            <v>Калининский</v>
          </cell>
        </row>
        <row r="143">
          <cell r="A143">
            <v>5</v>
          </cell>
          <cell r="B143" t="str">
            <v>черный щебень</v>
          </cell>
          <cell r="C143" t="str">
            <v>т</v>
          </cell>
          <cell r="D143">
            <v>287</v>
          </cell>
          <cell r="E143">
            <v>12.8</v>
          </cell>
          <cell r="F143">
            <v>3673.6000000000004</v>
          </cell>
          <cell r="G143">
            <v>372.88</v>
          </cell>
          <cell r="H143">
            <v>107016.56</v>
          </cell>
          <cell r="I143">
            <v>29.131249999999998</v>
          </cell>
          <cell r="J143">
            <v>103342.95999999999</v>
          </cell>
          <cell r="M143" t="str">
            <v>Калининский</v>
          </cell>
        </row>
        <row r="144">
          <cell r="A144">
            <v>6</v>
          </cell>
          <cell r="B144" t="str">
            <v>Прочие материалы</v>
          </cell>
          <cell r="C144" t="str">
            <v>руб.</v>
          </cell>
          <cell r="D144">
            <v>29</v>
          </cell>
          <cell r="E144">
            <v>1</v>
          </cell>
          <cell r="F144">
            <v>29</v>
          </cell>
          <cell r="G144">
            <v>10</v>
          </cell>
          <cell r="H144">
            <v>290</v>
          </cell>
          <cell r="I144">
            <v>10</v>
          </cell>
          <cell r="J144">
            <v>261</v>
          </cell>
          <cell r="M144" t="str">
            <v>Калининский</v>
          </cell>
        </row>
        <row r="145">
          <cell r="A145">
            <v>7</v>
          </cell>
          <cell r="F145">
            <v>0</v>
          </cell>
          <cell r="H145">
            <v>0</v>
          </cell>
          <cell r="I145" t="e">
            <v>#DIV/0!</v>
          </cell>
          <cell r="J145">
            <v>0</v>
          </cell>
          <cell r="M145" t="str">
            <v>Калининский</v>
          </cell>
        </row>
        <row r="146">
          <cell r="A146">
            <v>8</v>
          </cell>
          <cell r="F146">
            <v>0</v>
          </cell>
          <cell r="H146">
            <v>0</v>
          </cell>
          <cell r="I146" t="e">
            <v>#DIV/0!</v>
          </cell>
          <cell r="J146">
            <v>0</v>
          </cell>
          <cell r="M146" t="str">
            <v>Калининский</v>
          </cell>
        </row>
        <row r="147">
          <cell r="A147">
            <v>9</v>
          </cell>
          <cell r="F147">
            <v>0</v>
          </cell>
          <cell r="H147">
            <v>0</v>
          </cell>
          <cell r="I147" t="e">
            <v>#DIV/0!</v>
          </cell>
          <cell r="J147">
            <v>0</v>
          </cell>
          <cell r="M147" t="str">
            <v>Калининский</v>
          </cell>
        </row>
        <row r="148">
          <cell r="A148">
            <v>10</v>
          </cell>
          <cell r="F148">
            <v>0</v>
          </cell>
          <cell r="H148">
            <v>0</v>
          </cell>
          <cell r="I148" t="e">
            <v>#DIV/0!</v>
          </cell>
          <cell r="J148">
            <v>0</v>
          </cell>
          <cell r="M148" t="str">
            <v>Калининский</v>
          </cell>
        </row>
        <row r="149">
          <cell r="M149" t="str">
            <v>Калининский</v>
          </cell>
        </row>
        <row r="150">
          <cell r="B150" t="str">
            <v>Транспортировка материалов, т (вид транспорта, км)</v>
          </cell>
          <cell r="F150">
            <v>6809</v>
          </cell>
          <cell r="H150">
            <v>126129.04</v>
          </cell>
          <cell r="I150">
            <v>18.523871346746951</v>
          </cell>
          <cell r="J150">
            <v>119320.04</v>
          </cell>
          <cell r="M150" t="str">
            <v>Калининский</v>
          </cell>
        </row>
        <row r="151">
          <cell r="A151">
            <v>1</v>
          </cell>
          <cell r="B151" t="str">
            <v>ПГС - 159 км</v>
          </cell>
          <cell r="C151" t="str">
            <v>т</v>
          </cell>
          <cell r="D151">
            <v>643</v>
          </cell>
          <cell r="E151">
            <v>7.59</v>
          </cell>
          <cell r="F151">
            <v>4880.37</v>
          </cell>
          <cell r="G151">
            <v>155.84</v>
          </cell>
          <cell r="H151">
            <v>100205.12</v>
          </cell>
          <cell r="I151">
            <v>20.532279314888012</v>
          </cell>
          <cell r="J151">
            <v>95324.75</v>
          </cell>
          <cell r="M151" t="str">
            <v>Калининский</v>
          </cell>
        </row>
        <row r="152">
          <cell r="A152">
            <v>2</v>
          </cell>
          <cell r="B152" t="str">
            <v>Битум вязкий -62 км</v>
          </cell>
          <cell r="C152" t="str">
            <v>т</v>
          </cell>
          <cell r="F152">
            <v>0</v>
          </cell>
          <cell r="G152">
            <v>114.432</v>
          </cell>
          <cell r="H152">
            <v>0</v>
          </cell>
          <cell r="I152" t="e">
            <v>#DIV/0!</v>
          </cell>
          <cell r="J152">
            <v>0</v>
          </cell>
          <cell r="M152" t="str">
            <v>Калининский</v>
          </cell>
        </row>
        <row r="153">
          <cell r="A153">
            <v>3</v>
          </cell>
          <cell r="B153" t="str">
            <v>Битум жидкий-62 км</v>
          </cell>
          <cell r="C153" t="str">
            <v>т</v>
          </cell>
          <cell r="F153">
            <v>0</v>
          </cell>
          <cell r="G153">
            <v>114.432</v>
          </cell>
          <cell r="H153">
            <v>0</v>
          </cell>
          <cell r="I153" t="e">
            <v>#DIV/0!</v>
          </cell>
          <cell r="J153">
            <v>0</v>
          </cell>
          <cell r="M153" t="str">
            <v>Калининский</v>
          </cell>
        </row>
        <row r="154">
          <cell r="A154">
            <v>4</v>
          </cell>
          <cell r="B154" t="str">
            <v>М/з а/ бетонная смесь -22 км</v>
          </cell>
          <cell r="C154" t="str">
            <v>т</v>
          </cell>
          <cell r="D154">
            <v>692</v>
          </cell>
          <cell r="E154">
            <v>1.97</v>
          </cell>
          <cell r="F154">
            <v>1363.24</v>
          </cell>
          <cell r="G154">
            <v>26.48</v>
          </cell>
          <cell r="H154">
            <v>18324.16</v>
          </cell>
          <cell r="I154">
            <v>13.441624365482234</v>
          </cell>
          <cell r="J154">
            <v>16960.919999999998</v>
          </cell>
          <cell r="M154" t="str">
            <v>Калининский</v>
          </cell>
        </row>
        <row r="155">
          <cell r="A155">
            <v>5</v>
          </cell>
          <cell r="B155" t="str">
            <v>Черный щебень-22 км</v>
          </cell>
          <cell r="C155" t="str">
            <v>т</v>
          </cell>
          <cell r="D155">
            <v>287</v>
          </cell>
          <cell r="E155">
            <v>1.97</v>
          </cell>
          <cell r="F155">
            <v>565.39</v>
          </cell>
          <cell r="G155">
            <v>26.48</v>
          </cell>
          <cell r="H155">
            <v>7599.76</v>
          </cell>
          <cell r="I155">
            <v>13.441624365482234</v>
          </cell>
          <cell r="J155">
            <v>7034.37</v>
          </cell>
          <cell r="M155" t="str">
            <v>Калининский</v>
          </cell>
        </row>
        <row r="156">
          <cell r="A156">
            <v>6</v>
          </cell>
          <cell r="C156" t="str">
            <v>т</v>
          </cell>
          <cell r="H156">
            <v>0</v>
          </cell>
          <cell r="I156" t="e">
            <v>#DIV/0!</v>
          </cell>
          <cell r="J156">
            <v>0</v>
          </cell>
          <cell r="M156" t="str">
            <v>Калининский</v>
          </cell>
        </row>
        <row r="157">
          <cell r="A157">
            <v>7</v>
          </cell>
          <cell r="C157" t="str">
            <v>т</v>
          </cell>
          <cell r="F157">
            <v>0</v>
          </cell>
          <cell r="H157">
            <v>0</v>
          </cell>
          <cell r="I157" t="e">
            <v>#DIV/0!</v>
          </cell>
          <cell r="J157">
            <v>0</v>
          </cell>
          <cell r="M157" t="str">
            <v>Калининский</v>
          </cell>
        </row>
        <row r="158">
          <cell r="A158">
            <v>8</v>
          </cell>
          <cell r="C158" t="str">
            <v>т</v>
          </cell>
          <cell r="F158">
            <v>0</v>
          </cell>
          <cell r="H158">
            <v>0</v>
          </cell>
          <cell r="I158" t="e">
            <v>#DIV/0!</v>
          </cell>
          <cell r="J158">
            <v>0</v>
          </cell>
          <cell r="M158" t="str">
            <v>Калининский</v>
          </cell>
        </row>
        <row r="159">
          <cell r="A159">
            <v>9</v>
          </cell>
          <cell r="C159" t="str">
            <v>т</v>
          </cell>
          <cell r="F159">
            <v>0</v>
          </cell>
          <cell r="H159">
            <v>0</v>
          </cell>
          <cell r="I159" t="e">
            <v>#DIV/0!</v>
          </cell>
          <cell r="J159">
            <v>0</v>
          </cell>
          <cell r="M159" t="str">
            <v>Калининский</v>
          </cell>
        </row>
        <row r="160">
          <cell r="A160">
            <v>10</v>
          </cell>
          <cell r="C160" t="str">
            <v>т</v>
          </cell>
          <cell r="F160">
            <v>0</v>
          </cell>
          <cell r="H160">
            <v>0</v>
          </cell>
          <cell r="I160" t="e">
            <v>#DIV/0!</v>
          </cell>
          <cell r="J160">
            <v>0</v>
          </cell>
          <cell r="M160" t="str">
            <v>Калининский</v>
          </cell>
        </row>
        <row r="161">
          <cell r="M161" t="str">
            <v>Калининский</v>
          </cell>
        </row>
        <row r="162">
          <cell r="B162" t="str">
            <v>Заготовительно-складские расходы</v>
          </cell>
          <cell r="F162">
            <v>111.1734</v>
          </cell>
          <cell r="H162">
            <v>0</v>
          </cell>
          <cell r="I162">
            <v>0</v>
          </cell>
          <cell r="J162">
            <v>-111.1734</v>
          </cell>
          <cell r="M162" t="str">
            <v>Калининский</v>
          </cell>
        </row>
        <row r="163">
          <cell r="A163">
            <v>1</v>
          </cell>
          <cell r="B163" t="str">
            <v>ПГС</v>
          </cell>
          <cell r="C163" t="str">
            <v>руб</v>
          </cell>
          <cell r="D163">
            <v>0.02</v>
          </cell>
          <cell r="E163">
            <v>5558.67</v>
          </cell>
          <cell r="F163">
            <v>111.1734</v>
          </cell>
          <cell r="H163">
            <v>0</v>
          </cell>
          <cell r="I163">
            <v>0</v>
          </cell>
          <cell r="J163">
            <v>-111.1734</v>
          </cell>
          <cell r="M163" t="str">
            <v>Калининский</v>
          </cell>
        </row>
        <row r="164">
          <cell r="A164">
            <v>2</v>
          </cell>
          <cell r="B164" t="str">
            <v xml:space="preserve">Битум вязкий </v>
          </cell>
          <cell r="C164" t="str">
            <v>руб</v>
          </cell>
          <cell r="E164">
            <v>681.19919999999991</v>
          </cell>
          <cell r="F164">
            <v>0</v>
          </cell>
          <cell r="H164">
            <v>0</v>
          </cell>
          <cell r="I164" t="e">
            <v>#DIV/0!</v>
          </cell>
          <cell r="J164">
            <v>0</v>
          </cell>
          <cell r="M164" t="str">
            <v>Калининский</v>
          </cell>
        </row>
        <row r="165">
          <cell r="A165">
            <v>3</v>
          </cell>
          <cell r="B165" t="str">
            <v>Битум жидкий</v>
          </cell>
          <cell r="C165" t="str">
            <v>руб</v>
          </cell>
          <cell r="E165">
            <v>326.35550000000001</v>
          </cell>
          <cell r="F165">
            <v>0</v>
          </cell>
          <cell r="H165">
            <v>0</v>
          </cell>
          <cell r="I165" t="e">
            <v>#DIV/0!</v>
          </cell>
          <cell r="J165">
            <v>0</v>
          </cell>
          <cell r="M165" t="str">
            <v>Калининский</v>
          </cell>
        </row>
        <row r="166">
          <cell r="A166">
            <v>4</v>
          </cell>
          <cell r="B166" t="str">
            <v>М/з а/ бетонная смесь</v>
          </cell>
          <cell r="C166" t="str">
            <v>руб</v>
          </cell>
          <cell r="E166">
            <v>11632.52</v>
          </cell>
          <cell r="F166">
            <v>0</v>
          </cell>
          <cell r="H166">
            <v>0</v>
          </cell>
          <cell r="I166" t="e">
            <v>#DIV/0!</v>
          </cell>
          <cell r="J166">
            <v>0</v>
          </cell>
          <cell r="M166" t="str">
            <v>Калининский</v>
          </cell>
        </row>
        <row r="167">
          <cell r="A167">
            <v>5</v>
          </cell>
          <cell r="B167" t="str">
            <v>черный щебень</v>
          </cell>
          <cell r="C167" t="str">
            <v>руб</v>
          </cell>
          <cell r="E167">
            <v>4238.9900000000007</v>
          </cell>
          <cell r="F167">
            <v>0</v>
          </cell>
          <cell r="H167">
            <v>0</v>
          </cell>
          <cell r="I167" t="e">
            <v>#DIV/0!</v>
          </cell>
          <cell r="J167">
            <v>0</v>
          </cell>
          <cell r="M167" t="str">
            <v>Калининский</v>
          </cell>
        </row>
        <row r="168">
          <cell r="A168">
            <v>6</v>
          </cell>
          <cell r="B168" t="str">
            <v>Прочие материалы</v>
          </cell>
          <cell r="C168" t="str">
            <v>руб</v>
          </cell>
          <cell r="E168">
            <v>29</v>
          </cell>
          <cell r="F168">
            <v>0</v>
          </cell>
          <cell r="H168">
            <v>0</v>
          </cell>
          <cell r="I168" t="e">
            <v>#DIV/0!</v>
          </cell>
          <cell r="J168">
            <v>0</v>
          </cell>
          <cell r="M168" t="str">
            <v>Калининский</v>
          </cell>
        </row>
        <row r="169">
          <cell r="A169">
            <v>7</v>
          </cell>
          <cell r="B169">
            <v>0</v>
          </cell>
          <cell r="C169" t="str">
            <v>руб</v>
          </cell>
          <cell r="E169">
            <v>0</v>
          </cell>
          <cell r="F169">
            <v>0</v>
          </cell>
          <cell r="H169">
            <v>0</v>
          </cell>
          <cell r="I169" t="e">
            <v>#DIV/0!</v>
          </cell>
          <cell r="J169">
            <v>0</v>
          </cell>
          <cell r="M169" t="str">
            <v>Калининский</v>
          </cell>
        </row>
        <row r="170">
          <cell r="A170">
            <v>8</v>
          </cell>
          <cell r="B170">
            <v>0</v>
          </cell>
          <cell r="C170" t="str">
            <v>руб</v>
          </cell>
          <cell r="E170">
            <v>0</v>
          </cell>
          <cell r="F170">
            <v>0</v>
          </cell>
          <cell r="H170">
            <v>0</v>
          </cell>
          <cell r="I170" t="e">
            <v>#DIV/0!</v>
          </cell>
          <cell r="J170">
            <v>0</v>
          </cell>
          <cell r="M170" t="str">
            <v>Калининский</v>
          </cell>
        </row>
        <row r="171">
          <cell r="A171">
            <v>9</v>
          </cell>
          <cell r="B171">
            <v>0</v>
          </cell>
          <cell r="C171" t="str">
            <v>руб</v>
          </cell>
          <cell r="E171">
            <v>0</v>
          </cell>
          <cell r="F171">
            <v>0</v>
          </cell>
          <cell r="H171">
            <v>0</v>
          </cell>
          <cell r="I171" t="e">
            <v>#DIV/0!</v>
          </cell>
          <cell r="J171">
            <v>0</v>
          </cell>
          <cell r="M171" t="str">
            <v>Калининский</v>
          </cell>
        </row>
        <row r="172">
          <cell r="A172">
            <v>10</v>
          </cell>
          <cell r="B172">
            <v>0</v>
          </cell>
          <cell r="C172" t="str">
            <v>руб</v>
          </cell>
          <cell r="E172">
            <v>0</v>
          </cell>
          <cell r="F172">
            <v>0</v>
          </cell>
          <cell r="H172">
            <v>0</v>
          </cell>
          <cell r="I172" t="e">
            <v>#DIV/0!</v>
          </cell>
          <cell r="J172">
            <v>0</v>
          </cell>
          <cell r="M172" t="str">
            <v>Калининский</v>
          </cell>
        </row>
        <row r="173">
          <cell r="M173" t="str">
            <v>Калининский</v>
          </cell>
        </row>
        <row r="174">
          <cell r="M174" t="str">
            <v>Калининский</v>
          </cell>
        </row>
        <row r="175">
          <cell r="B175" t="str">
            <v>Составил:______________________________</v>
          </cell>
          <cell r="M175" t="str">
            <v>Калининский</v>
          </cell>
        </row>
        <row r="176">
          <cell r="M176" t="str">
            <v>Калининский</v>
          </cell>
        </row>
        <row r="177">
          <cell r="B177" t="str">
            <v>Начальник ТДО: ________________________</v>
          </cell>
        </row>
        <row r="178">
          <cell r="B178" t="str">
            <v>Район: Калининский \ Калининская - Новониколаевская ;  км: 17+800-22+100 ; 30+500-32+500 \ Поверхностная обработка (I вариант)</v>
          </cell>
          <cell r="K178">
            <v>99</v>
          </cell>
          <cell r="M178" t="str">
            <v>Калининский</v>
          </cell>
        </row>
        <row r="179">
          <cell r="A179" t="str">
            <v>99-1.1.</v>
          </cell>
          <cell r="B179" t="str">
            <v>Фонд заработной платы</v>
          </cell>
          <cell r="D179">
            <v>2742</v>
          </cell>
          <cell r="F179">
            <v>1643</v>
          </cell>
          <cell r="H179">
            <v>35099.676000000007</v>
          </cell>
          <cell r="I179">
            <v>21.363162507608038</v>
          </cell>
          <cell r="J179">
            <v>33456.676000000007</v>
          </cell>
          <cell r="K179">
            <v>99</v>
          </cell>
          <cell r="L179" t="str">
            <v>1.1.</v>
          </cell>
          <cell r="M179" t="str">
            <v>Калининский</v>
          </cell>
        </row>
        <row r="180">
          <cell r="A180" t="str">
            <v>99-1.1.1.</v>
          </cell>
          <cell r="B180" t="str">
            <v>Основные рабочие</v>
          </cell>
          <cell r="C180" t="str">
            <v>ч/ч</v>
          </cell>
          <cell r="D180">
            <v>1876</v>
          </cell>
          <cell r="E180">
            <v>0.55223880597014929</v>
          </cell>
          <cell r="F180">
            <v>1036</v>
          </cell>
          <cell r="G180">
            <v>12.201000000000002</v>
          </cell>
          <cell r="H180">
            <v>22889.076000000005</v>
          </cell>
          <cell r="I180">
            <v>22.093702702702707</v>
          </cell>
          <cell r="J180">
            <v>21853.076000000005</v>
          </cell>
          <cell r="K180">
            <v>99</v>
          </cell>
          <cell r="L180" t="str">
            <v>1.1.1.</v>
          </cell>
          <cell r="M180" t="str">
            <v>Калининский</v>
          </cell>
        </row>
        <row r="181">
          <cell r="A181" t="str">
            <v>99-1.1.2.</v>
          </cell>
          <cell r="B181" t="str">
            <v>Машинисты</v>
          </cell>
          <cell r="C181" t="str">
            <v>ч/ч</v>
          </cell>
          <cell r="D181">
            <v>866</v>
          </cell>
          <cell r="E181">
            <v>0.70099999999999996</v>
          </cell>
          <cell r="F181">
            <v>607</v>
          </cell>
          <cell r="G181">
            <v>14.100000000000003</v>
          </cell>
          <cell r="H181">
            <v>12210.600000000002</v>
          </cell>
          <cell r="I181">
            <v>20.116309719934105</v>
          </cell>
          <cell r="J181">
            <v>11603.600000000002</v>
          </cell>
          <cell r="K181">
            <v>99</v>
          </cell>
          <cell r="L181" t="str">
            <v>1.1.2.</v>
          </cell>
          <cell r="M181" t="str">
            <v>Калининский</v>
          </cell>
        </row>
        <row r="182">
          <cell r="M182" t="str">
            <v>Калининский</v>
          </cell>
        </row>
        <row r="183">
          <cell r="A183" t="str">
            <v>99-1.2.</v>
          </cell>
          <cell r="B183" t="str">
            <v>Технические ресурсы по нормам СНиП (без зарботной платы машиниста)</v>
          </cell>
          <cell r="F183">
            <v>1567.2791999999999</v>
          </cell>
          <cell r="H183">
            <v>67669.998439999996</v>
          </cell>
          <cell r="I183">
            <v>43.17673484086307</v>
          </cell>
          <cell r="J183">
            <v>66102.719239999991</v>
          </cell>
          <cell r="K183">
            <v>99</v>
          </cell>
          <cell r="L183" t="str">
            <v>1.2.</v>
          </cell>
          <cell r="M183" t="str">
            <v>Калининский</v>
          </cell>
        </row>
        <row r="184">
          <cell r="A184">
            <v>1</v>
          </cell>
          <cell r="B184" t="str">
            <v>Автогрейдер средний</v>
          </cell>
          <cell r="C184" t="str">
            <v>м/ч</v>
          </cell>
          <cell r="D184">
            <v>45.28</v>
          </cell>
          <cell r="E184">
            <v>2.48</v>
          </cell>
          <cell r="F184">
            <v>112.2944</v>
          </cell>
          <cell r="G184">
            <v>125.03</v>
          </cell>
          <cell r="H184">
            <v>5661.3584000000001</v>
          </cell>
          <cell r="I184">
            <v>50.415322580645167</v>
          </cell>
          <cell r="J184">
            <v>5549.0640000000003</v>
          </cell>
          <cell r="M184" t="str">
            <v>Калининский</v>
          </cell>
        </row>
        <row r="185">
          <cell r="A185">
            <v>2</v>
          </cell>
          <cell r="B185" t="str">
            <v>Щебнераспределитель</v>
          </cell>
          <cell r="C185" t="str">
            <v>м/ч</v>
          </cell>
          <cell r="D185">
            <v>43.68</v>
          </cell>
          <cell r="E185">
            <v>4.21</v>
          </cell>
          <cell r="F185">
            <v>183.89279999999999</v>
          </cell>
          <cell r="G185">
            <v>86.93</v>
          </cell>
          <cell r="H185">
            <v>3797.1024000000002</v>
          </cell>
          <cell r="I185">
            <v>20.648456057007127</v>
          </cell>
          <cell r="J185">
            <v>3613.2096000000001</v>
          </cell>
          <cell r="M185" t="str">
            <v>Калининский</v>
          </cell>
        </row>
        <row r="186">
          <cell r="A186">
            <v>3</v>
          </cell>
          <cell r="B186" t="str">
            <v>Автогудронатор 3500л</v>
          </cell>
          <cell r="C186" t="str">
            <v>м/ч</v>
          </cell>
          <cell r="D186">
            <v>25.2</v>
          </cell>
          <cell r="E186">
            <v>5.99</v>
          </cell>
          <cell r="F186">
            <v>150.94800000000001</v>
          </cell>
          <cell r="G186">
            <v>77.02</v>
          </cell>
          <cell r="H186">
            <v>1940.9039999999998</v>
          </cell>
          <cell r="I186">
            <v>12.858096828046742</v>
          </cell>
          <cell r="J186">
            <v>1789.9559999999997</v>
          </cell>
          <cell r="M186" t="str">
            <v>Калининский</v>
          </cell>
        </row>
        <row r="187">
          <cell r="A187">
            <v>4</v>
          </cell>
          <cell r="B187" t="str">
            <v>Машина поливомоечная</v>
          </cell>
          <cell r="C187" t="str">
            <v>м/ч</v>
          </cell>
          <cell r="D187">
            <v>15.011999999999999</v>
          </cell>
          <cell r="E187">
            <v>6.16</v>
          </cell>
          <cell r="F187">
            <v>92.473919999999993</v>
          </cell>
          <cell r="G187">
            <v>197.6</v>
          </cell>
          <cell r="H187">
            <v>2966.3711999999996</v>
          </cell>
          <cell r="I187">
            <v>32.077922077922075</v>
          </cell>
          <cell r="J187">
            <v>2873.8972799999997</v>
          </cell>
          <cell r="M187" t="str">
            <v>Калининский</v>
          </cell>
        </row>
        <row r="188">
          <cell r="A188">
            <v>5</v>
          </cell>
          <cell r="B188" t="str">
            <v xml:space="preserve">Каток  самоходный гладкий 5 тн </v>
          </cell>
          <cell r="C188" t="str">
            <v>м/ч</v>
          </cell>
          <cell r="D188">
            <v>204.51599999999999</v>
          </cell>
          <cell r="E188">
            <v>1.81</v>
          </cell>
          <cell r="F188">
            <v>370.17396000000002</v>
          </cell>
          <cell r="G188">
            <v>80.16</v>
          </cell>
          <cell r="H188">
            <v>16394.002559999997</v>
          </cell>
          <cell r="I188">
            <v>44.28729281767955</v>
          </cell>
          <cell r="J188">
            <v>16023.828599999997</v>
          </cell>
          <cell r="M188" t="str">
            <v>Калининский</v>
          </cell>
        </row>
        <row r="189">
          <cell r="A189">
            <v>6</v>
          </cell>
          <cell r="B189" t="str">
            <v xml:space="preserve">Каток вальцевый  10 тн </v>
          </cell>
          <cell r="C189" t="str">
            <v>м/ч</v>
          </cell>
          <cell r="D189">
            <v>247.32</v>
          </cell>
          <cell r="E189">
            <v>1.69</v>
          </cell>
          <cell r="F189">
            <v>418</v>
          </cell>
          <cell r="G189">
            <v>117.14</v>
          </cell>
          <cell r="H189">
            <v>28971.0648</v>
          </cell>
          <cell r="I189">
            <v>69.308767464114837</v>
          </cell>
          <cell r="J189">
            <v>28553.0648</v>
          </cell>
          <cell r="M189" t="str">
            <v>Калининский</v>
          </cell>
        </row>
        <row r="190">
          <cell r="A190">
            <v>7</v>
          </cell>
          <cell r="B190" t="str">
            <v>Укладчик а/бетона</v>
          </cell>
          <cell r="C190" t="str">
            <v>м/ч</v>
          </cell>
          <cell r="D190">
            <v>27.971999999999998</v>
          </cell>
          <cell r="E190">
            <v>2.29</v>
          </cell>
          <cell r="F190">
            <v>64.055880000000002</v>
          </cell>
          <cell r="G190">
            <v>148.81</v>
          </cell>
          <cell r="H190">
            <v>4162.51332</v>
          </cell>
          <cell r="I190">
            <v>64.982532751091696</v>
          </cell>
          <cell r="J190">
            <v>4098.4574400000001</v>
          </cell>
          <cell r="M190" t="str">
            <v>Калининский</v>
          </cell>
        </row>
        <row r="191">
          <cell r="A191">
            <v>8</v>
          </cell>
          <cell r="B191" t="str">
            <v>Пневмокаток 18тн</v>
          </cell>
          <cell r="C191" t="str">
            <v>м/ч</v>
          </cell>
          <cell r="D191">
            <v>6.9719999999999995</v>
          </cell>
          <cell r="E191">
            <v>4.88</v>
          </cell>
          <cell r="F191">
            <v>34.023359999999997</v>
          </cell>
          <cell r="G191">
            <v>141.41</v>
          </cell>
          <cell r="H191">
            <v>985.91051999999991</v>
          </cell>
          <cell r="I191">
            <v>28.977459016393443</v>
          </cell>
          <cell r="J191">
            <v>951.88715999999988</v>
          </cell>
          <cell r="M191" t="str">
            <v>Калининский</v>
          </cell>
        </row>
        <row r="192">
          <cell r="A192">
            <v>9</v>
          </cell>
          <cell r="B192" t="str">
            <v>Автогудронатор 7000 л</v>
          </cell>
          <cell r="C192" t="str">
            <v>м/ч</v>
          </cell>
          <cell r="D192">
            <v>12.564</v>
          </cell>
          <cell r="E192">
            <v>7.22</v>
          </cell>
          <cell r="F192">
            <v>90.71208</v>
          </cell>
          <cell r="G192">
            <v>141.41</v>
          </cell>
          <cell r="H192">
            <v>1776.67524</v>
          </cell>
          <cell r="I192">
            <v>19.585872576177284</v>
          </cell>
          <cell r="J192">
            <v>1685.96316</v>
          </cell>
          <cell r="M192" t="str">
            <v>Калининский</v>
          </cell>
        </row>
        <row r="193">
          <cell r="A193">
            <v>10</v>
          </cell>
          <cell r="B193" t="str">
            <v>Прочие машины</v>
          </cell>
          <cell r="C193" t="str">
            <v>руб</v>
          </cell>
          <cell r="D193">
            <v>50.704799999999999</v>
          </cell>
          <cell r="E193">
            <v>1</v>
          </cell>
          <cell r="F193">
            <v>50.704799999999999</v>
          </cell>
          <cell r="G193">
            <v>20</v>
          </cell>
          <cell r="H193">
            <v>1014.096</v>
          </cell>
          <cell r="I193">
            <v>20</v>
          </cell>
          <cell r="J193">
            <v>963.39120000000003</v>
          </cell>
          <cell r="M193" t="str">
            <v>Калининский</v>
          </cell>
        </row>
        <row r="194">
          <cell r="M194" t="str">
            <v>Калининский</v>
          </cell>
        </row>
        <row r="195">
          <cell r="A195" t="str">
            <v>99-1.3.</v>
          </cell>
          <cell r="B195" t="str">
            <v>Материалы</v>
          </cell>
          <cell r="F195">
            <v>41291.491799999996</v>
          </cell>
          <cell r="H195">
            <v>1243551.9002</v>
          </cell>
          <cell r="I195">
            <v>30.116419775368836</v>
          </cell>
          <cell r="J195">
            <v>1202260.4084000001</v>
          </cell>
          <cell r="K195">
            <v>99</v>
          </cell>
          <cell r="L195" t="str">
            <v>1.3.</v>
          </cell>
          <cell r="M195" t="str">
            <v>Калининский</v>
          </cell>
        </row>
        <row r="196">
          <cell r="B196" t="str">
            <v>Материальные ресурсы по нормам СНиП</v>
          </cell>
          <cell r="F196">
            <v>28244.851799999997</v>
          </cell>
          <cell r="H196">
            <v>1000719.5002</v>
          </cell>
          <cell r="I196">
            <v>35.430155813386143</v>
          </cell>
          <cell r="J196">
            <v>972474.64839999995</v>
          </cell>
          <cell r="M196" t="str">
            <v>Калининский</v>
          </cell>
        </row>
        <row r="197">
          <cell r="A197">
            <v>1</v>
          </cell>
          <cell r="B197" t="str">
            <v>ПГС</v>
          </cell>
          <cell r="C197" t="str">
            <v>м3</v>
          </cell>
          <cell r="D197">
            <v>640</v>
          </cell>
          <cell r="E197">
            <v>1.9</v>
          </cell>
          <cell r="F197">
            <v>1216</v>
          </cell>
          <cell r="G197">
            <v>40.57</v>
          </cell>
          <cell r="H197">
            <v>25964.799999999999</v>
          </cell>
          <cell r="I197">
            <v>21.352631578947367</v>
          </cell>
          <cell r="J197">
            <v>24748.799999999999</v>
          </cell>
          <cell r="M197" t="str">
            <v>Калининский</v>
          </cell>
        </row>
        <row r="198">
          <cell r="A198">
            <v>2</v>
          </cell>
          <cell r="B198" t="str">
            <v xml:space="preserve">Битум вязкий </v>
          </cell>
          <cell r="C198" t="str">
            <v>т</v>
          </cell>
          <cell r="D198">
            <v>35.9</v>
          </cell>
          <cell r="E198">
            <v>65.88</v>
          </cell>
          <cell r="F198">
            <v>2365.0919999999996</v>
          </cell>
          <cell r="G198">
            <v>3528.4</v>
          </cell>
          <cell r="H198">
            <v>126669.56</v>
          </cell>
          <cell r="I198">
            <v>53.557984213721923</v>
          </cell>
          <cell r="J198">
            <v>124304.46799999999</v>
          </cell>
          <cell r="M198" t="str">
            <v>Калининский</v>
          </cell>
        </row>
        <row r="199">
          <cell r="A199">
            <v>3</v>
          </cell>
          <cell r="B199" t="str">
            <v>Битум жидкий</v>
          </cell>
          <cell r="C199" t="str">
            <v>т</v>
          </cell>
          <cell r="D199">
            <v>18.54</v>
          </cell>
          <cell r="E199">
            <v>63.37</v>
          </cell>
          <cell r="F199">
            <v>1174.8797999999999</v>
          </cell>
          <cell r="G199">
            <v>3493.63</v>
          </cell>
          <cell r="H199">
            <v>64771.900199999996</v>
          </cell>
          <cell r="I199">
            <v>55.130661196149596</v>
          </cell>
          <cell r="J199">
            <v>63597.020399999994</v>
          </cell>
          <cell r="M199" t="str">
            <v>Калининский</v>
          </cell>
        </row>
        <row r="200">
          <cell r="A200">
            <v>4</v>
          </cell>
          <cell r="B200" t="str">
            <v>М/з а/ бетонная смесь</v>
          </cell>
          <cell r="C200" t="str">
            <v>т</v>
          </cell>
          <cell r="D200">
            <v>722</v>
          </cell>
          <cell r="E200">
            <v>14.84</v>
          </cell>
          <cell r="F200">
            <v>10714.48</v>
          </cell>
          <cell r="G200">
            <v>569.5</v>
          </cell>
          <cell r="H200">
            <v>411179</v>
          </cell>
          <cell r="I200">
            <v>38.376010781671162</v>
          </cell>
          <cell r="J200">
            <v>400464.52</v>
          </cell>
          <cell r="M200" t="str">
            <v>Калининский</v>
          </cell>
        </row>
        <row r="201">
          <cell r="A201">
            <v>5</v>
          </cell>
          <cell r="B201" t="str">
            <v>черный щебень</v>
          </cell>
          <cell r="C201" t="str">
            <v>т</v>
          </cell>
          <cell r="D201">
            <v>998</v>
          </cell>
          <cell r="E201">
            <v>12.799999999999999</v>
          </cell>
          <cell r="F201">
            <v>12774.4</v>
          </cell>
          <cell r="G201">
            <v>372.88</v>
          </cell>
          <cell r="H201">
            <v>372134.24</v>
          </cell>
          <cell r="I201">
            <v>29.131250000000001</v>
          </cell>
          <cell r="J201">
            <v>359359.83999999997</v>
          </cell>
          <cell r="M201" t="str">
            <v>Калининский</v>
          </cell>
        </row>
        <row r="202">
          <cell r="A202">
            <v>6</v>
          </cell>
          <cell r="F202">
            <v>0</v>
          </cell>
          <cell r="H202">
            <v>0</v>
          </cell>
          <cell r="I202" t="e">
            <v>#DIV/0!</v>
          </cell>
          <cell r="J202">
            <v>0</v>
          </cell>
          <cell r="M202" t="str">
            <v>Калининский</v>
          </cell>
        </row>
        <row r="203">
          <cell r="A203">
            <v>7</v>
          </cell>
          <cell r="F203">
            <v>0</v>
          </cell>
          <cell r="H203">
            <v>0</v>
          </cell>
          <cell r="I203" t="e">
            <v>#DIV/0!</v>
          </cell>
          <cell r="J203">
            <v>0</v>
          </cell>
          <cell r="M203" t="str">
            <v>Калининский</v>
          </cell>
        </row>
        <row r="204">
          <cell r="A204">
            <v>8</v>
          </cell>
          <cell r="F204">
            <v>0</v>
          </cell>
          <cell r="H204">
            <v>0</v>
          </cell>
          <cell r="I204" t="e">
            <v>#DIV/0!</v>
          </cell>
          <cell r="J204">
            <v>0</v>
          </cell>
          <cell r="M204" t="str">
            <v>Калининский</v>
          </cell>
        </row>
        <row r="205">
          <cell r="A205">
            <v>9</v>
          </cell>
          <cell r="F205">
            <v>0</v>
          </cell>
          <cell r="H205">
            <v>0</v>
          </cell>
          <cell r="I205" t="e">
            <v>#DIV/0!</v>
          </cell>
          <cell r="J205">
            <v>0</v>
          </cell>
          <cell r="M205" t="str">
            <v>Калининский</v>
          </cell>
        </row>
        <row r="206">
          <cell r="A206">
            <v>10</v>
          </cell>
          <cell r="F206">
            <v>0</v>
          </cell>
          <cell r="H206">
            <v>0</v>
          </cell>
          <cell r="I206" t="e">
            <v>#DIV/0!</v>
          </cell>
          <cell r="J206">
            <v>0</v>
          </cell>
          <cell r="M206" t="str">
            <v>Калининский</v>
          </cell>
        </row>
        <row r="207">
          <cell r="M207" t="str">
            <v>Калининский</v>
          </cell>
        </row>
        <row r="208">
          <cell r="B208" t="str">
            <v>Транспортировка материалов, т (вид транспорта, км)</v>
          </cell>
          <cell r="F208">
            <v>13046.64</v>
          </cell>
          <cell r="H208">
            <v>242832.4</v>
          </cell>
          <cell r="I208">
            <v>18.612638962982039</v>
          </cell>
          <cell r="J208">
            <v>229785.76</v>
          </cell>
          <cell r="M208" t="str">
            <v>Калининский</v>
          </cell>
        </row>
        <row r="209">
          <cell r="A209">
            <v>1</v>
          </cell>
          <cell r="B209" t="str">
            <v>ПГС - 165 км</v>
          </cell>
          <cell r="C209" t="str">
            <v>т</v>
          </cell>
          <cell r="D209">
            <v>1152</v>
          </cell>
          <cell r="E209">
            <v>7.82</v>
          </cell>
          <cell r="F209">
            <v>9008.64</v>
          </cell>
          <cell r="G209">
            <v>160.69999999999999</v>
          </cell>
          <cell r="H209">
            <v>185126.39999999999</v>
          </cell>
          <cell r="I209">
            <v>20.549872122762149</v>
          </cell>
          <cell r="J209">
            <v>176117.76000000001</v>
          </cell>
          <cell r="M209" t="str">
            <v>Калининский</v>
          </cell>
        </row>
        <row r="210">
          <cell r="A210">
            <v>2</v>
          </cell>
          <cell r="B210" t="str">
            <v>Битум вязкий -68 км</v>
          </cell>
          <cell r="C210" t="str">
            <v>т</v>
          </cell>
          <cell r="D210">
            <v>0</v>
          </cell>
          <cell r="F210">
            <v>0</v>
          </cell>
          <cell r="G210">
            <v>125.376</v>
          </cell>
          <cell r="H210">
            <v>0</v>
          </cell>
          <cell r="I210" t="e">
            <v>#DIV/0!</v>
          </cell>
          <cell r="J210">
            <v>0</v>
          </cell>
          <cell r="M210" t="str">
            <v>Калининский</v>
          </cell>
        </row>
        <row r="211">
          <cell r="A211">
            <v>3</v>
          </cell>
          <cell r="B211" t="str">
            <v>Битум жидкий-68 км</v>
          </cell>
          <cell r="C211" t="str">
            <v>т</v>
          </cell>
          <cell r="D211">
            <v>0</v>
          </cell>
          <cell r="F211">
            <v>0</v>
          </cell>
          <cell r="G211">
            <v>125.376</v>
          </cell>
          <cell r="H211">
            <v>0</v>
          </cell>
          <cell r="I211" t="e">
            <v>#DIV/0!</v>
          </cell>
          <cell r="J211">
            <v>0</v>
          </cell>
          <cell r="M211" t="str">
            <v>Калининский</v>
          </cell>
        </row>
        <row r="212">
          <cell r="A212">
            <v>4</v>
          </cell>
          <cell r="B212" t="str">
            <v>М/з а/ бетонная смесь -28 км</v>
          </cell>
          <cell r="C212" t="str">
            <v>т</v>
          </cell>
          <cell r="D212">
            <v>722</v>
          </cell>
          <cell r="E212">
            <v>2.2000000000000002</v>
          </cell>
          <cell r="F212">
            <v>1588.4</v>
          </cell>
          <cell r="G212">
            <v>33.549999999999997</v>
          </cell>
          <cell r="H212">
            <v>24223.1</v>
          </cell>
          <cell r="I212">
            <v>15.249999999999998</v>
          </cell>
          <cell r="J212">
            <v>22634.699999999997</v>
          </cell>
          <cell r="M212" t="str">
            <v>Калининский</v>
          </cell>
        </row>
        <row r="213">
          <cell r="A213">
            <v>5</v>
          </cell>
          <cell r="B213" t="str">
            <v>Черный щебень-28 км</v>
          </cell>
          <cell r="C213" t="str">
            <v>т</v>
          </cell>
          <cell r="D213">
            <v>998</v>
          </cell>
          <cell r="E213">
            <v>2.2000000000000002</v>
          </cell>
          <cell r="F213">
            <v>2195.6000000000004</v>
          </cell>
          <cell r="G213">
            <v>33.549999999999997</v>
          </cell>
          <cell r="H213">
            <v>33482.899999999994</v>
          </cell>
          <cell r="I213">
            <v>15.249999999999995</v>
          </cell>
          <cell r="J213">
            <v>31287.299999999996</v>
          </cell>
          <cell r="M213" t="str">
            <v>Калининский</v>
          </cell>
        </row>
        <row r="214">
          <cell r="A214">
            <v>6</v>
          </cell>
          <cell r="B214" t="str">
            <v>Доп тр битума</v>
          </cell>
          <cell r="C214" t="str">
            <v>т</v>
          </cell>
          <cell r="F214">
            <v>254</v>
          </cell>
          <cell r="H214">
            <v>0</v>
          </cell>
          <cell r="I214">
            <v>0</v>
          </cell>
          <cell r="J214">
            <v>-254</v>
          </cell>
          <cell r="M214" t="str">
            <v>Калининский</v>
          </cell>
        </row>
        <row r="215">
          <cell r="A215">
            <v>7</v>
          </cell>
          <cell r="C215" t="str">
            <v>т</v>
          </cell>
          <cell r="F215">
            <v>0</v>
          </cell>
          <cell r="H215">
            <v>0</v>
          </cell>
          <cell r="I215" t="e">
            <v>#DIV/0!</v>
          </cell>
          <cell r="J215">
            <v>0</v>
          </cell>
          <cell r="M215" t="str">
            <v>Калининский</v>
          </cell>
        </row>
        <row r="216">
          <cell r="A216">
            <v>8</v>
          </cell>
          <cell r="C216" t="str">
            <v>т</v>
          </cell>
          <cell r="F216">
            <v>0</v>
          </cell>
          <cell r="H216">
            <v>0</v>
          </cell>
          <cell r="I216" t="e">
            <v>#DIV/0!</v>
          </cell>
          <cell r="J216">
            <v>0</v>
          </cell>
          <cell r="M216" t="str">
            <v>Калининский</v>
          </cell>
        </row>
        <row r="217">
          <cell r="A217">
            <v>9</v>
          </cell>
          <cell r="C217" t="str">
            <v>т</v>
          </cell>
          <cell r="F217">
            <v>0</v>
          </cell>
          <cell r="H217">
            <v>0</v>
          </cell>
          <cell r="I217" t="e">
            <v>#DIV/0!</v>
          </cell>
          <cell r="J217">
            <v>0</v>
          </cell>
          <cell r="M217" t="str">
            <v>Калининский</v>
          </cell>
        </row>
        <row r="218">
          <cell r="A218">
            <v>10</v>
          </cell>
          <cell r="C218" t="str">
            <v>т</v>
          </cell>
          <cell r="F218">
            <v>0</v>
          </cell>
          <cell r="H218">
            <v>0</v>
          </cell>
          <cell r="I218" t="e">
            <v>#DIV/0!</v>
          </cell>
          <cell r="J218">
            <v>0</v>
          </cell>
          <cell r="M218" t="str">
            <v>Калининский</v>
          </cell>
        </row>
        <row r="219">
          <cell r="M219" t="str">
            <v>Калининский</v>
          </cell>
        </row>
        <row r="220">
          <cell r="B220" t="str">
            <v>Заготовительно-складские расходы</v>
          </cell>
          <cell r="F220">
            <v>0</v>
          </cell>
          <cell r="H220">
            <v>0</v>
          </cell>
          <cell r="I220" t="e">
            <v>#DIV/0!</v>
          </cell>
          <cell r="J220">
            <v>0</v>
          </cell>
          <cell r="M220" t="str">
            <v>Калининский</v>
          </cell>
        </row>
        <row r="221">
          <cell r="A221">
            <v>1</v>
          </cell>
          <cell r="B221" t="str">
            <v>ПГС</v>
          </cell>
          <cell r="C221" t="str">
            <v>руб</v>
          </cell>
          <cell r="E221">
            <v>10224.64</v>
          </cell>
          <cell r="F221">
            <v>0</v>
          </cell>
          <cell r="H221">
            <v>0</v>
          </cell>
          <cell r="I221" t="e">
            <v>#DIV/0!</v>
          </cell>
          <cell r="J221">
            <v>0</v>
          </cell>
          <cell r="M221" t="str">
            <v>Калининский</v>
          </cell>
        </row>
        <row r="222">
          <cell r="A222">
            <v>2</v>
          </cell>
          <cell r="B222" t="str">
            <v xml:space="preserve">Битум вязкий </v>
          </cell>
          <cell r="C222" t="str">
            <v>руб</v>
          </cell>
          <cell r="E222">
            <v>2365.0919999999996</v>
          </cell>
          <cell r="F222">
            <v>0</v>
          </cell>
          <cell r="H222">
            <v>0</v>
          </cell>
          <cell r="I222" t="e">
            <v>#DIV/0!</v>
          </cell>
          <cell r="J222">
            <v>0</v>
          </cell>
          <cell r="M222" t="str">
            <v>Калининский</v>
          </cell>
        </row>
        <row r="223">
          <cell r="A223">
            <v>3</v>
          </cell>
          <cell r="B223" t="str">
            <v>Битум жидкий</v>
          </cell>
          <cell r="C223" t="str">
            <v>руб</v>
          </cell>
          <cell r="E223">
            <v>1174.8797999999999</v>
          </cell>
          <cell r="F223">
            <v>0</v>
          </cell>
          <cell r="H223">
            <v>0</v>
          </cell>
          <cell r="I223" t="e">
            <v>#DIV/0!</v>
          </cell>
          <cell r="J223">
            <v>0</v>
          </cell>
          <cell r="M223" t="str">
            <v>Калининский</v>
          </cell>
        </row>
        <row r="224">
          <cell r="A224">
            <v>4</v>
          </cell>
          <cell r="B224" t="str">
            <v>М/з а/ бетонная смесь</v>
          </cell>
          <cell r="C224" t="str">
            <v>руб</v>
          </cell>
          <cell r="E224">
            <v>12302.88</v>
          </cell>
          <cell r="F224">
            <v>0</v>
          </cell>
          <cell r="H224">
            <v>0</v>
          </cell>
          <cell r="I224" t="e">
            <v>#DIV/0!</v>
          </cell>
          <cell r="J224">
            <v>0</v>
          </cell>
          <cell r="M224" t="str">
            <v>Калининский</v>
          </cell>
        </row>
        <row r="225">
          <cell r="A225">
            <v>5</v>
          </cell>
          <cell r="B225" t="str">
            <v>черный щебень</v>
          </cell>
          <cell r="C225" t="str">
            <v>руб</v>
          </cell>
          <cell r="E225">
            <v>14970</v>
          </cell>
          <cell r="F225">
            <v>0</v>
          </cell>
          <cell r="H225">
            <v>0</v>
          </cell>
          <cell r="I225" t="e">
            <v>#DIV/0!</v>
          </cell>
          <cell r="J225">
            <v>0</v>
          </cell>
          <cell r="M225" t="str">
            <v>Калининский</v>
          </cell>
        </row>
        <row r="226">
          <cell r="A226">
            <v>6</v>
          </cell>
          <cell r="B226">
            <v>0</v>
          </cell>
          <cell r="C226" t="str">
            <v>руб</v>
          </cell>
          <cell r="E226">
            <v>254</v>
          </cell>
          <cell r="F226">
            <v>0</v>
          </cell>
          <cell r="H226">
            <v>0</v>
          </cell>
          <cell r="I226" t="e">
            <v>#DIV/0!</v>
          </cell>
          <cell r="J226">
            <v>0</v>
          </cell>
          <cell r="M226" t="str">
            <v>Калининский</v>
          </cell>
        </row>
        <row r="227">
          <cell r="A227">
            <v>7</v>
          </cell>
          <cell r="B227">
            <v>0</v>
          </cell>
          <cell r="C227" t="str">
            <v>руб</v>
          </cell>
          <cell r="E227">
            <v>0</v>
          </cell>
          <cell r="F227">
            <v>0</v>
          </cell>
          <cell r="H227">
            <v>0</v>
          </cell>
          <cell r="I227" t="e">
            <v>#DIV/0!</v>
          </cell>
          <cell r="J227">
            <v>0</v>
          </cell>
          <cell r="M227" t="str">
            <v>Калининский</v>
          </cell>
        </row>
        <row r="228">
          <cell r="A228">
            <v>8</v>
          </cell>
          <cell r="B228">
            <v>0</v>
          </cell>
          <cell r="C228" t="str">
            <v>руб</v>
          </cell>
          <cell r="E228">
            <v>0</v>
          </cell>
          <cell r="F228">
            <v>0</v>
          </cell>
          <cell r="H228">
            <v>0</v>
          </cell>
          <cell r="I228" t="e">
            <v>#DIV/0!</v>
          </cell>
          <cell r="J228">
            <v>0</v>
          </cell>
          <cell r="M228" t="str">
            <v>Калининский</v>
          </cell>
        </row>
        <row r="229">
          <cell r="A229">
            <v>9</v>
          </cell>
          <cell r="B229">
            <v>0</v>
          </cell>
          <cell r="C229" t="str">
            <v>руб</v>
          </cell>
          <cell r="E229">
            <v>0</v>
          </cell>
          <cell r="F229">
            <v>0</v>
          </cell>
          <cell r="H229">
            <v>0</v>
          </cell>
          <cell r="I229" t="e">
            <v>#DIV/0!</v>
          </cell>
          <cell r="J229">
            <v>0</v>
          </cell>
          <cell r="M229" t="str">
            <v>Калининский</v>
          </cell>
        </row>
        <row r="230">
          <cell r="A230">
            <v>10</v>
          </cell>
          <cell r="B230">
            <v>0</v>
          </cell>
          <cell r="C230" t="str">
            <v>руб</v>
          </cell>
          <cell r="E230">
            <v>0</v>
          </cell>
          <cell r="F230">
            <v>0</v>
          </cell>
          <cell r="H230">
            <v>0</v>
          </cell>
          <cell r="I230" t="e">
            <v>#DIV/0!</v>
          </cell>
          <cell r="J230">
            <v>0</v>
          </cell>
          <cell r="M230" t="str">
            <v>Калининский</v>
          </cell>
        </row>
        <row r="231">
          <cell r="M231" t="str">
            <v>Калининский</v>
          </cell>
        </row>
        <row r="232">
          <cell r="M232" t="str">
            <v>Калининский</v>
          </cell>
        </row>
        <row r="233">
          <cell r="B233" t="str">
            <v>Составил:______________________________</v>
          </cell>
          <cell r="M233" t="str">
            <v>Калининский</v>
          </cell>
        </row>
        <row r="234">
          <cell r="M234" t="str">
            <v>Калининский</v>
          </cell>
        </row>
        <row r="235">
          <cell r="B235" t="str">
            <v>Начальник ТДО: ________________________</v>
          </cell>
        </row>
        <row r="236">
          <cell r="B236" t="str">
            <v>Район: Калининский \ Тимашевск - Славянск-на-Кубани - Крымск ;  км: 28+000-33+000 \ Облегченный ремонт - III вариант</v>
          </cell>
          <cell r="K236">
            <v>100</v>
          </cell>
          <cell r="M236" t="str">
            <v>Калининский</v>
          </cell>
        </row>
        <row r="237">
          <cell r="A237" t="str">
            <v>100-1.1.</v>
          </cell>
          <cell r="B237" t="str">
            <v>Фонд заработной платы</v>
          </cell>
          <cell r="D237">
            <v>6799</v>
          </cell>
          <cell r="F237">
            <v>4436</v>
          </cell>
          <cell r="H237">
            <v>90067</v>
          </cell>
          <cell r="I237">
            <v>20</v>
          </cell>
          <cell r="J237">
            <v>85631</v>
          </cell>
          <cell r="K237">
            <v>100</v>
          </cell>
          <cell r="L237" t="str">
            <v>1.1.</v>
          </cell>
          <cell r="M237" t="str">
            <v>Калининский</v>
          </cell>
        </row>
        <row r="238">
          <cell r="A238" t="str">
            <v>100-1.1.1.</v>
          </cell>
          <cell r="B238" t="str">
            <v>Основные рабочие</v>
          </cell>
          <cell r="C238" t="str">
            <v>ч/ч</v>
          </cell>
          <cell r="D238">
            <v>4688</v>
          </cell>
          <cell r="E238">
            <v>0.55200000000000005</v>
          </cell>
          <cell r="F238">
            <v>2590</v>
          </cell>
          <cell r="G238">
            <v>12.2</v>
          </cell>
          <cell r="H238">
            <v>57198</v>
          </cell>
          <cell r="I238">
            <v>22.08</v>
          </cell>
          <cell r="J238">
            <v>54608</v>
          </cell>
          <cell r="K238">
            <v>100</v>
          </cell>
          <cell r="L238" t="str">
            <v>1.1.1.</v>
          </cell>
          <cell r="M238" t="str">
            <v>Калининский</v>
          </cell>
        </row>
        <row r="239">
          <cell r="A239" t="str">
            <v>100-1.1.2.</v>
          </cell>
          <cell r="B239" t="str">
            <v>Машинисты</v>
          </cell>
          <cell r="C239" t="str">
            <v>ч/ч</v>
          </cell>
          <cell r="D239">
            <v>2111</v>
          </cell>
          <cell r="E239">
            <v>0.874</v>
          </cell>
          <cell r="F239">
            <v>1846</v>
          </cell>
          <cell r="G239">
            <v>15.57</v>
          </cell>
          <cell r="H239">
            <v>32868</v>
          </cell>
          <cell r="I239">
            <v>17.809999999999999</v>
          </cell>
          <cell r="J239">
            <v>31022</v>
          </cell>
          <cell r="K239">
            <v>100</v>
          </cell>
          <cell r="L239" t="str">
            <v>1.1.2.</v>
          </cell>
          <cell r="M239" t="str">
            <v>Калининский</v>
          </cell>
        </row>
        <row r="240">
          <cell r="M240" t="str">
            <v>Калининский</v>
          </cell>
        </row>
        <row r="241">
          <cell r="A241" t="str">
            <v>100-1.2.</v>
          </cell>
          <cell r="B241" t="str">
            <v>Технические ресурсы по нормам СНиП (без зарботной платы машиниста)</v>
          </cell>
          <cell r="F241">
            <v>4125</v>
          </cell>
          <cell r="H241">
            <v>207017</v>
          </cell>
          <cell r="I241">
            <v>50.19</v>
          </cell>
          <cell r="J241">
            <v>202892</v>
          </cell>
          <cell r="K241">
            <v>100</v>
          </cell>
          <cell r="L241" t="str">
            <v>1.2.</v>
          </cell>
          <cell r="M241" t="str">
            <v>Калининский</v>
          </cell>
        </row>
        <row r="242">
          <cell r="A242">
            <v>1</v>
          </cell>
          <cell r="B242" t="str">
            <v>Автогрейдер средний</v>
          </cell>
          <cell r="C242" t="str">
            <v>м/ч</v>
          </cell>
          <cell r="D242">
            <v>86</v>
          </cell>
          <cell r="E242">
            <v>2.48</v>
          </cell>
          <cell r="F242">
            <v>213</v>
          </cell>
          <cell r="G242">
            <v>125.03</v>
          </cell>
          <cell r="H242">
            <v>10753</v>
          </cell>
          <cell r="I242">
            <v>50.42</v>
          </cell>
          <cell r="J242">
            <v>10539</v>
          </cell>
          <cell r="M242" t="str">
            <v>Калининский</v>
          </cell>
        </row>
        <row r="243">
          <cell r="A243">
            <v>2</v>
          </cell>
          <cell r="B243" t="str">
            <v>Щебнераспределитель</v>
          </cell>
          <cell r="C243" t="str">
            <v>м/ч</v>
          </cell>
          <cell r="D243">
            <v>51</v>
          </cell>
          <cell r="E243">
            <v>4.21</v>
          </cell>
          <cell r="F243">
            <v>217</v>
          </cell>
          <cell r="G243">
            <v>86.93</v>
          </cell>
          <cell r="H243">
            <v>4475</v>
          </cell>
          <cell r="I243">
            <v>20.65</v>
          </cell>
          <cell r="J243">
            <v>4258</v>
          </cell>
          <cell r="M243" t="str">
            <v>Калининский</v>
          </cell>
        </row>
        <row r="244">
          <cell r="A244">
            <v>3</v>
          </cell>
          <cell r="B244" t="str">
            <v>Автогудронатор 3500л</v>
          </cell>
          <cell r="C244" t="str">
            <v>м/ч</v>
          </cell>
          <cell r="D244">
            <v>10</v>
          </cell>
          <cell r="E244">
            <v>5.99</v>
          </cell>
          <cell r="F244">
            <v>60</v>
          </cell>
          <cell r="G244">
            <v>77.02</v>
          </cell>
          <cell r="H244">
            <v>776</v>
          </cell>
          <cell r="I244">
            <v>12.86</v>
          </cell>
          <cell r="J244">
            <v>716</v>
          </cell>
          <cell r="M244" t="str">
            <v>Калининский</v>
          </cell>
        </row>
        <row r="245">
          <cell r="A245">
            <v>4</v>
          </cell>
          <cell r="B245" t="str">
            <v>Машина поливомоечная</v>
          </cell>
          <cell r="C245" t="str">
            <v>м/ч</v>
          </cell>
          <cell r="D245">
            <v>29</v>
          </cell>
          <cell r="E245">
            <v>6.16</v>
          </cell>
          <cell r="F245">
            <v>176</v>
          </cell>
          <cell r="G245">
            <v>197.6</v>
          </cell>
          <cell r="H245">
            <v>5636</v>
          </cell>
          <cell r="I245">
            <v>32.08</v>
          </cell>
          <cell r="J245">
            <v>5461</v>
          </cell>
          <cell r="M245" t="str">
            <v>Калининский</v>
          </cell>
        </row>
        <row r="246">
          <cell r="A246">
            <v>5</v>
          </cell>
          <cell r="B246" t="str">
            <v xml:space="preserve">Каток  самоходный гладкий 5 тн </v>
          </cell>
          <cell r="C246" t="str">
            <v>м/ч</v>
          </cell>
          <cell r="D246">
            <v>685</v>
          </cell>
          <cell r="E246">
            <v>1.81</v>
          </cell>
          <cell r="F246">
            <v>1241</v>
          </cell>
          <cell r="G246">
            <v>80.16</v>
          </cell>
          <cell r="H246">
            <v>54949</v>
          </cell>
          <cell r="I246">
            <v>44.29</v>
          </cell>
          <cell r="J246">
            <v>53708</v>
          </cell>
          <cell r="M246" t="str">
            <v>Калининский</v>
          </cell>
        </row>
        <row r="247">
          <cell r="A247">
            <v>6</v>
          </cell>
          <cell r="B247" t="str">
            <v xml:space="preserve">Каток вальцевый  10 тн </v>
          </cell>
          <cell r="C247" t="str">
            <v>м/ч</v>
          </cell>
          <cell r="D247">
            <v>668</v>
          </cell>
          <cell r="E247">
            <v>1.69</v>
          </cell>
          <cell r="F247">
            <v>1129</v>
          </cell>
          <cell r="G247">
            <v>117.14</v>
          </cell>
          <cell r="H247">
            <v>78254</v>
          </cell>
          <cell r="I247">
            <v>69.31</v>
          </cell>
          <cell r="J247">
            <v>77125</v>
          </cell>
          <cell r="M247" t="str">
            <v>Калининский</v>
          </cell>
        </row>
        <row r="248">
          <cell r="A248">
            <v>7</v>
          </cell>
          <cell r="B248" t="str">
            <v>Укладчик а/бетона</v>
          </cell>
          <cell r="C248" t="str">
            <v>м/ч</v>
          </cell>
          <cell r="D248">
            <v>296</v>
          </cell>
          <cell r="E248">
            <v>2.29</v>
          </cell>
          <cell r="F248">
            <v>677</v>
          </cell>
          <cell r="G248">
            <v>148.81</v>
          </cell>
          <cell r="H248">
            <v>43991</v>
          </cell>
          <cell r="I248">
            <v>64.98</v>
          </cell>
          <cell r="J248">
            <v>43314</v>
          </cell>
          <cell r="M248" t="str">
            <v>Калининский</v>
          </cell>
        </row>
        <row r="249">
          <cell r="A249">
            <v>8</v>
          </cell>
          <cell r="B249" t="str">
            <v>Пневмокаток 18тн</v>
          </cell>
          <cell r="C249" t="str">
            <v>м/ч</v>
          </cell>
          <cell r="D249">
            <v>11</v>
          </cell>
          <cell r="E249">
            <v>4.88</v>
          </cell>
          <cell r="F249">
            <v>54</v>
          </cell>
          <cell r="G249">
            <v>94.73</v>
          </cell>
          <cell r="H249">
            <v>1045</v>
          </cell>
          <cell r="I249">
            <v>19.41</v>
          </cell>
          <cell r="J249">
            <v>991</v>
          </cell>
          <cell r="M249" t="str">
            <v>Калининский</v>
          </cell>
        </row>
        <row r="250">
          <cell r="A250">
            <v>9</v>
          </cell>
          <cell r="B250" t="str">
            <v>Автогудронатор 7000 л</v>
          </cell>
          <cell r="C250" t="str">
            <v>м/ч</v>
          </cell>
          <cell r="D250">
            <v>10</v>
          </cell>
          <cell r="E250">
            <v>7.22</v>
          </cell>
          <cell r="F250">
            <v>73</v>
          </cell>
          <cell r="G250">
            <v>141.41</v>
          </cell>
          <cell r="H250">
            <v>1425</v>
          </cell>
          <cell r="I250">
            <v>19.59</v>
          </cell>
          <cell r="J250">
            <v>1353</v>
          </cell>
          <cell r="M250" t="str">
            <v>Калининский</v>
          </cell>
        </row>
        <row r="251">
          <cell r="A251">
            <v>10</v>
          </cell>
          <cell r="B251" t="str">
            <v>Прочие машины</v>
          </cell>
          <cell r="C251" t="str">
            <v>руб</v>
          </cell>
          <cell r="D251">
            <v>286</v>
          </cell>
          <cell r="E251">
            <v>1</v>
          </cell>
          <cell r="F251">
            <v>286</v>
          </cell>
          <cell r="G251">
            <v>20</v>
          </cell>
          <cell r="H251">
            <v>5713</v>
          </cell>
          <cell r="I251">
            <v>20</v>
          </cell>
          <cell r="J251">
            <v>5427</v>
          </cell>
          <cell r="M251" t="str">
            <v>Калининский</v>
          </cell>
        </row>
        <row r="252">
          <cell r="M252" t="str">
            <v>Калининский</v>
          </cell>
        </row>
        <row r="253">
          <cell r="A253" t="str">
            <v>100-1.3.</v>
          </cell>
          <cell r="B253" t="str">
            <v>Материалы</v>
          </cell>
          <cell r="F253">
            <v>146643</v>
          </cell>
          <cell r="H253">
            <v>4497076</v>
          </cell>
          <cell r="I253">
            <v>30.67</v>
          </cell>
          <cell r="J253">
            <v>4350433</v>
          </cell>
          <cell r="K253">
            <v>100</v>
          </cell>
          <cell r="L253" t="str">
            <v>1.3.</v>
          </cell>
          <cell r="M253" t="str">
            <v>Калининский</v>
          </cell>
        </row>
        <row r="254">
          <cell r="B254" t="str">
            <v>Материальные ресурсы по нормам СНиП</v>
          </cell>
          <cell r="F254">
            <v>117600</v>
          </cell>
          <cell r="H254">
            <v>3976231</v>
          </cell>
          <cell r="I254">
            <v>33.81</v>
          </cell>
          <cell r="J254">
            <v>3858631</v>
          </cell>
          <cell r="M254" t="str">
            <v>Калининский</v>
          </cell>
        </row>
        <row r="255">
          <cell r="A255">
            <v>1</v>
          </cell>
          <cell r="B255" t="str">
            <v>ПГС</v>
          </cell>
          <cell r="C255" t="str">
            <v>м3</v>
          </cell>
          <cell r="D255">
            <v>1823</v>
          </cell>
          <cell r="E255">
            <v>1.9</v>
          </cell>
          <cell r="F255">
            <v>3464</v>
          </cell>
          <cell r="G255">
            <v>40.57</v>
          </cell>
          <cell r="H255">
            <v>73959</v>
          </cell>
          <cell r="I255">
            <v>21.35</v>
          </cell>
          <cell r="J255">
            <v>70495</v>
          </cell>
          <cell r="M255" t="str">
            <v>Калининский</v>
          </cell>
        </row>
        <row r="256">
          <cell r="A256">
            <v>2</v>
          </cell>
          <cell r="B256" t="str">
            <v xml:space="preserve">Битум жидкий </v>
          </cell>
          <cell r="C256" t="str">
            <v>т</v>
          </cell>
          <cell r="D256">
            <v>20.6</v>
          </cell>
          <cell r="E256">
            <v>63.37</v>
          </cell>
          <cell r="F256">
            <v>1305</v>
          </cell>
          <cell r="G256">
            <v>3493.63</v>
          </cell>
          <cell r="H256">
            <v>71969</v>
          </cell>
          <cell r="I256">
            <v>55.13</v>
          </cell>
          <cell r="J256">
            <v>70663</v>
          </cell>
          <cell r="M256" t="str">
            <v>Калининский</v>
          </cell>
        </row>
        <row r="257">
          <cell r="A257">
            <v>3</v>
          </cell>
          <cell r="B257" t="str">
            <v>Битум вязкий</v>
          </cell>
          <cell r="C257" t="str">
            <v>т</v>
          </cell>
          <cell r="D257">
            <v>35.270000000000003</v>
          </cell>
          <cell r="E257">
            <v>65.88</v>
          </cell>
          <cell r="F257">
            <v>2324</v>
          </cell>
          <cell r="G257">
            <v>3528.4</v>
          </cell>
          <cell r="H257">
            <v>124447</v>
          </cell>
          <cell r="I257">
            <v>53.56</v>
          </cell>
          <cell r="J257">
            <v>122123</v>
          </cell>
          <cell r="M257" t="str">
            <v>Калининский</v>
          </cell>
        </row>
        <row r="258">
          <cell r="A258">
            <v>4</v>
          </cell>
          <cell r="B258" t="str">
            <v>М/з а/ бетонная смесь (выравн.сл)</v>
          </cell>
          <cell r="C258" t="str">
            <v>т</v>
          </cell>
          <cell r="D258">
            <v>1777</v>
          </cell>
          <cell r="E258">
            <v>14.84</v>
          </cell>
          <cell r="F258">
            <v>26371</v>
          </cell>
          <cell r="G258">
            <v>569.5</v>
          </cell>
          <cell r="H258">
            <v>1012002</v>
          </cell>
          <cell r="I258">
            <v>38.380000000000003</v>
          </cell>
          <cell r="J258">
            <v>985631</v>
          </cell>
          <cell r="M258" t="str">
            <v>Калининский</v>
          </cell>
        </row>
        <row r="259">
          <cell r="A259">
            <v>5</v>
          </cell>
          <cell r="B259" t="str">
            <v>черный щебень</v>
          </cell>
          <cell r="C259" t="str">
            <v>т</v>
          </cell>
          <cell r="D259">
            <v>980</v>
          </cell>
          <cell r="E259">
            <v>12.8</v>
          </cell>
          <cell r="F259">
            <v>12544</v>
          </cell>
          <cell r="G259">
            <v>372.88</v>
          </cell>
          <cell r="H259">
            <v>365422</v>
          </cell>
          <cell r="I259">
            <v>29.13</v>
          </cell>
          <cell r="J259">
            <v>352878</v>
          </cell>
          <cell r="M259" t="str">
            <v>Калининский</v>
          </cell>
        </row>
        <row r="260">
          <cell r="A260">
            <v>6</v>
          </cell>
          <cell r="B260" t="str">
            <v>М/з а/ бетонная смесь (слой покрытия)</v>
          </cell>
          <cell r="C260" t="str">
            <v>т</v>
          </cell>
          <cell r="D260">
            <v>4772</v>
          </cell>
          <cell r="E260">
            <v>14.84</v>
          </cell>
          <cell r="F260">
            <v>70816</v>
          </cell>
          <cell r="G260">
            <v>486.31</v>
          </cell>
          <cell r="H260">
            <v>2320671</v>
          </cell>
          <cell r="I260">
            <v>32.770000000000003</v>
          </cell>
          <cell r="J260">
            <v>2249855</v>
          </cell>
          <cell r="M260" t="str">
            <v>Калининский</v>
          </cell>
        </row>
        <row r="261">
          <cell r="A261">
            <v>7</v>
          </cell>
          <cell r="B261" t="str">
            <v>Прочие материалы</v>
          </cell>
          <cell r="C261" t="str">
            <v>руб</v>
          </cell>
          <cell r="D261">
            <v>776.13</v>
          </cell>
          <cell r="E261">
            <v>1</v>
          </cell>
          <cell r="F261">
            <v>776</v>
          </cell>
          <cell r="G261">
            <v>10</v>
          </cell>
          <cell r="H261">
            <v>7761</v>
          </cell>
          <cell r="I261">
            <v>10</v>
          </cell>
          <cell r="J261">
            <v>6985</v>
          </cell>
          <cell r="M261" t="str">
            <v>Калининский</v>
          </cell>
        </row>
        <row r="262">
          <cell r="A262">
            <v>8</v>
          </cell>
          <cell r="F262">
            <v>0</v>
          </cell>
          <cell r="H262">
            <v>0</v>
          </cell>
          <cell r="I262" t="e">
            <v>#DIV/0!</v>
          </cell>
          <cell r="J262">
            <v>0</v>
          </cell>
          <cell r="M262" t="str">
            <v>Калининский</v>
          </cell>
        </row>
        <row r="263">
          <cell r="A263">
            <v>9</v>
          </cell>
          <cell r="F263">
            <v>0</v>
          </cell>
          <cell r="H263">
            <v>0</v>
          </cell>
          <cell r="I263" t="e">
            <v>#DIV/0!</v>
          </cell>
          <cell r="J263">
            <v>0</v>
          </cell>
          <cell r="M263" t="str">
            <v>Калининский</v>
          </cell>
        </row>
        <row r="264">
          <cell r="A264">
            <v>10</v>
          </cell>
          <cell r="F264">
            <v>0</v>
          </cell>
          <cell r="H264">
            <v>0</v>
          </cell>
          <cell r="I264" t="e">
            <v>#DIV/0!</v>
          </cell>
          <cell r="J264">
            <v>0</v>
          </cell>
          <cell r="M264" t="str">
            <v>Калининский</v>
          </cell>
        </row>
        <row r="265">
          <cell r="M265" t="str">
            <v>Калининский</v>
          </cell>
        </row>
        <row r="266">
          <cell r="B266" t="str">
            <v>Транспортировка материалов, т (вид транспорта, км)</v>
          </cell>
          <cell r="F266">
            <v>29043</v>
          </cell>
          <cell r="H266">
            <v>520845</v>
          </cell>
          <cell r="I266">
            <v>17.93</v>
          </cell>
          <cell r="J266">
            <v>491802</v>
          </cell>
          <cell r="M266" t="str">
            <v>Калининский</v>
          </cell>
        </row>
        <row r="267">
          <cell r="A267">
            <v>1</v>
          </cell>
          <cell r="B267" t="str">
            <v>ПГС - 143 км</v>
          </cell>
          <cell r="C267" t="str">
            <v>т</v>
          </cell>
          <cell r="D267">
            <v>3281</v>
          </cell>
          <cell r="E267">
            <v>6.58</v>
          </cell>
          <cell r="F267">
            <v>21589</v>
          </cell>
          <cell r="G267">
            <v>141.26</v>
          </cell>
          <cell r="H267">
            <v>463474</v>
          </cell>
          <cell r="I267">
            <v>21.47</v>
          </cell>
          <cell r="J267">
            <v>441885</v>
          </cell>
          <cell r="M267" t="str">
            <v>Калининский</v>
          </cell>
        </row>
        <row r="268">
          <cell r="A268">
            <v>2</v>
          </cell>
          <cell r="B268" t="str">
            <v>Битум вязкий  46 км</v>
          </cell>
          <cell r="C268" t="str">
            <v>т</v>
          </cell>
          <cell r="D268">
            <v>35.270000000000003</v>
          </cell>
          <cell r="F268">
            <v>0</v>
          </cell>
          <cell r="H268">
            <v>0</v>
          </cell>
          <cell r="I268" t="e">
            <v>#DIV/0!</v>
          </cell>
          <cell r="J268">
            <v>0</v>
          </cell>
          <cell r="M268" t="str">
            <v>Калининский</v>
          </cell>
        </row>
        <row r="269">
          <cell r="A269">
            <v>3</v>
          </cell>
          <cell r="B269" t="str">
            <v>Битум жидкий-46 км</v>
          </cell>
          <cell r="C269" t="str">
            <v>т</v>
          </cell>
          <cell r="D269">
            <v>20.6</v>
          </cell>
          <cell r="F269">
            <v>0</v>
          </cell>
          <cell r="H269">
            <v>0</v>
          </cell>
          <cell r="I269" t="e">
            <v>#DIV/0!</v>
          </cell>
          <cell r="J269">
            <v>0</v>
          </cell>
          <cell r="M269" t="str">
            <v>Калининский</v>
          </cell>
        </row>
        <row r="270">
          <cell r="A270">
            <v>4</v>
          </cell>
          <cell r="B270" t="str">
            <v>М/з а/ бетонная смесь (выравн.сл)</v>
          </cell>
          <cell r="C270" t="str">
            <v>т</v>
          </cell>
          <cell r="D270">
            <v>1777</v>
          </cell>
          <cell r="E270">
            <v>0.99</v>
          </cell>
          <cell r="F270">
            <v>1759</v>
          </cell>
          <cell r="G270">
            <v>7.62</v>
          </cell>
          <cell r="H270">
            <v>13541</v>
          </cell>
          <cell r="I270">
            <v>7.7</v>
          </cell>
          <cell r="J270">
            <v>11782</v>
          </cell>
          <cell r="M270" t="str">
            <v>Калининский</v>
          </cell>
        </row>
        <row r="271">
          <cell r="A271">
            <v>5</v>
          </cell>
          <cell r="B271" t="str">
            <v>Черный щебень-6 км</v>
          </cell>
          <cell r="C271" t="str">
            <v>т</v>
          </cell>
          <cell r="D271">
            <v>980</v>
          </cell>
          <cell r="E271">
            <v>0.99</v>
          </cell>
          <cell r="F271">
            <v>970</v>
          </cell>
          <cell r="G271">
            <v>7.62</v>
          </cell>
          <cell r="H271">
            <v>7468</v>
          </cell>
          <cell r="I271">
            <v>7.7</v>
          </cell>
          <cell r="J271">
            <v>6497</v>
          </cell>
          <cell r="M271" t="str">
            <v>Калининский</v>
          </cell>
        </row>
        <row r="272">
          <cell r="A272">
            <v>6</v>
          </cell>
          <cell r="B272" t="str">
            <v>М/з а/ бетонная смесь (слой покрытия)</v>
          </cell>
          <cell r="C272" t="str">
            <v>т</v>
          </cell>
          <cell r="D272">
            <v>4772</v>
          </cell>
          <cell r="E272">
            <v>0.99</v>
          </cell>
          <cell r="F272">
            <v>4724</v>
          </cell>
          <cell r="G272">
            <v>7.62</v>
          </cell>
          <cell r="H272">
            <v>36363</v>
          </cell>
          <cell r="I272">
            <v>7.7</v>
          </cell>
          <cell r="J272">
            <v>31638</v>
          </cell>
          <cell r="M272" t="str">
            <v>Калининский</v>
          </cell>
        </row>
        <row r="273">
          <cell r="A273">
            <v>7</v>
          </cell>
          <cell r="C273" t="str">
            <v>т</v>
          </cell>
          <cell r="F273">
            <v>0</v>
          </cell>
          <cell r="H273">
            <v>0</v>
          </cell>
          <cell r="I273" t="e">
            <v>#DIV/0!</v>
          </cell>
          <cell r="J273">
            <v>0</v>
          </cell>
          <cell r="M273" t="str">
            <v>Калининский</v>
          </cell>
        </row>
        <row r="274">
          <cell r="A274">
            <v>8</v>
          </cell>
          <cell r="C274" t="str">
            <v>т</v>
          </cell>
          <cell r="F274">
            <v>0</v>
          </cell>
          <cell r="H274">
            <v>0</v>
          </cell>
          <cell r="I274" t="e">
            <v>#DIV/0!</v>
          </cell>
          <cell r="J274">
            <v>0</v>
          </cell>
          <cell r="M274" t="str">
            <v>Калининский</v>
          </cell>
        </row>
        <row r="275">
          <cell r="A275">
            <v>9</v>
          </cell>
          <cell r="C275" t="str">
            <v>т</v>
          </cell>
          <cell r="F275">
            <v>0</v>
          </cell>
          <cell r="H275">
            <v>0</v>
          </cell>
          <cell r="I275" t="e">
            <v>#DIV/0!</v>
          </cell>
          <cell r="J275">
            <v>0</v>
          </cell>
          <cell r="M275" t="str">
            <v>Калининский</v>
          </cell>
        </row>
        <row r="276">
          <cell r="A276">
            <v>10</v>
          </cell>
          <cell r="C276" t="str">
            <v>т</v>
          </cell>
          <cell r="F276">
            <v>0</v>
          </cell>
          <cell r="H276">
            <v>0</v>
          </cell>
          <cell r="I276" t="e">
            <v>#DIV/0!</v>
          </cell>
          <cell r="J276">
            <v>0</v>
          </cell>
          <cell r="M276" t="str">
            <v>Калининский</v>
          </cell>
        </row>
        <row r="277">
          <cell r="M277" t="str">
            <v>Калининский</v>
          </cell>
        </row>
        <row r="278">
          <cell r="B278" t="str">
            <v>Заготовительно-складские расходы</v>
          </cell>
          <cell r="F278">
            <v>0</v>
          </cell>
          <cell r="H278">
            <v>0</v>
          </cell>
          <cell r="I278" t="e">
            <v>#DIV/0!</v>
          </cell>
          <cell r="J278">
            <v>0</v>
          </cell>
          <cell r="M278" t="str">
            <v>Калининский</v>
          </cell>
        </row>
        <row r="279">
          <cell r="A279">
            <v>1</v>
          </cell>
          <cell r="B279" t="str">
            <v>ПГС</v>
          </cell>
          <cell r="C279" t="str">
            <v>руб</v>
          </cell>
          <cell r="E279">
            <v>25052.68</v>
          </cell>
          <cell r="F279">
            <v>0</v>
          </cell>
          <cell r="H279">
            <v>0</v>
          </cell>
          <cell r="I279" t="e">
            <v>#DIV/0!</v>
          </cell>
          <cell r="J279">
            <v>0</v>
          </cell>
          <cell r="M279" t="str">
            <v>Калининский</v>
          </cell>
        </row>
        <row r="280">
          <cell r="A280">
            <v>2</v>
          </cell>
          <cell r="B280" t="str">
            <v xml:space="preserve">Битум жидкий </v>
          </cell>
          <cell r="C280" t="str">
            <v>руб</v>
          </cell>
          <cell r="E280">
            <v>1305.42</v>
          </cell>
          <cell r="F280">
            <v>0</v>
          </cell>
          <cell r="H280">
            <v>0</v>
          </cell>
          <cell r="I280" t="e">
            <v>#DIV/0!</v>
          </cell>
          <cell r="J280">
            <v>0</v>
          </cell>
          <cell r="M280" t="str">
            <v>Калининский</v>
          </cell>
        </row>
        <row r="281">
          <cell r="A281">
            <v>3</v>
          </cell>
          <cell r="B281" t="str">
            <v>Битум вязкий</v>
          </cell>
          <cell r="C281" t="str">
            <v>руб</v>
          </cell>
          <cell r="E281">
            <v>2323.59</v>
          </cell>
          <cell r="F281">
            <v>0</v>
          </cell>
          <cell r="H281">
            <v>0</v>
          </cell>
          <cell r="I281" t="e">
            <v>#DIV/0!</v>
          </cell>
          <cell r="J281">
            <v>0</v>
          </cell>
          <cell r="M281" t="str">
            <v>Калининский</v>
          </cell>
        </row>
        <row r="282">
          <cell r="A282">
            <v>4</v>
          </cell>
          <cell r="B282" t="str">
            <v>М/з а/ бетонная смесь (выравн.сл)</v>
          </cell>
          <cell r="C282" t="str">
            <v>руб</v>
          </cell>
          <cell r="E282">
            <v>28129.91</v>
          </cell>
          <cell r="F282">
            <v>0</v>
          </cell>
          <cell r="H282">
            <v>0</v>
          </cell>
          <cell r="I282" t="e">
            <v>#DIV/0!</v>
          </cell>
          <cell r="J282">
            <v>0</v>
          </cell>
          <cell r="M282" t="str">
            <v>Калининский</v>
          </cell>
        </row>
        <row r="283">
          <cell r="A283">
            <v>5</v>
          </cell>
          <cell r="B283" t="str">
            <v>черный щебень</v>
          </cell>
          <cell r="C283" t="str">
            <v>руб</v>
          </cell>
          <cell r="E283">
            <v>13514.2</v>
          </cell>
          <cell r="F283">
            <v>0</v>
          </cell>
          <cell r="H283">
            <v>0</v>
          </cell>
          <cell r="I283" t="e">
            <v>#DIV/0!</v>
          </cell>
          <cell r="J283">
            <v>0</v>
          </cell>
          <cell r="M283" t="str">
            <v>Калининский</v>
          </cell>
        </row>
        <row r="284">
          <cell r="A284">
            <v>6</v>
          </cell>
          <cell r="B284" t="str">
            <v>М/з а/ бетонная смесь (слой покрытия)</v>
          </cell>
          <cell r="C284" t="str">
            <v>руб</v>
          </cell>
          <cell r="E284">
            <v>75540.759999999995</v>
          </cell>
          <cell r="F284">
            <v>0</v>
          </cell>
          <cell r="H284">
            <v>0</v>
          </cell>
          <cell r="I284" t="e">
            <v>#DIV/0!</v>
          </cell>
          <cell r="J284">
            <v>0</v>
          </cell>
          <cell r="M284" t="str">
            <v>Калининский</v>
          </cell>
        </row>
        <row r="285">
          <cell r="A285">
            <v>7</v>
          </cell>
          <cell r="B285" t="str">
            <v>Прочие материалы</v>
          </cell>
          <cell r="C285" t="str">
            <v>руб</v>
          </cell>
          <cell r="E285">
            <v>776.13</v>
          </cell>
          <cell r="F285">
            <v>0</v>
          </cell>
          <cell r="H285">
            <v>0</v>
          </cell>
          <cell r="I285" t="e">
            <v>#DIV/0!</v>
          </cell>
          <cell r="J285">
            <v>0</v>
          </cell>
          <cell r="M285" t="str">
            <v>Калининский</v>
          </cell>
        </row>
        <row r="286">
          <cell r="A286">
            <v>8</v>
          </cell>
          <cell r="B286" t="str">
            <v>0</v>
          </cell>
          <cell r="C286" t="str">
            <v>руб</v>
          </cell>
          <cell r="E286">
            <v>0</v>
          </cell>
          <cell r="F286">
            <v>0</v>
          </cell>
          <cell r="H286">
            <v>0</v>
          </cell>
          <cell r="I286" t="e">
            <v>#DIV/0!</v>
          </cell>
          <cell r="J286">
            <v>0</v>
          </cell>
          <cell r="M286" t="str">
            <v>Калининский</v>
          </cell>
        </row>
        <row r="287">
          <cell r="A287">
            <v>9</v>
          </cell>
          <cell r="B287" t="str">
            <v>0</v>
          </cell>
          <cell r="C287" t="str">
            <v>руб</v>
          </cell>
          <cell r="E287">
            <v>0</v>
          </cell>
          <cell r="F287">
            <v>0</v>
          </cell>
          <cell r="H287">
            <v>0</v>
          </cell>
          <cell r="I287" t="e">
            <v>#DIV/0!</v>
          </cell>
          <cell r="J287">
            <v>0</v>
          </cell>
          <cell r="M287" t="str">
            <v>Калининский</v>
          </cell>
        </row>
        <row r="288">
          <cell r="A288">
            <v>10</v>
          </cell>
          <cell r="B288" t="str">
            <v>0</v>
          </cell>
          <cell r="C288" t="str">
            <v>руб</v>
          </cell>
          <cell r="E288">
            <v>0</v>
          </cell>
          <cell r="F288">
            <v>0</v>
          </cell>
          <cell r="H288">
            <v>0</v>
          </cell>
          <cell r="I288" t="e">
            <v>#DIV/0!</v>
          </cell>
          <cell r="J288">
            <v>0</v>
          </cell>
          <cell r="M288" t="str">
            <v>Калининский</v>
          </cell>
        </row>
        <row r="289">
          <cell r="M289" t="str">
            <v>Калининский</v>
          </cell>
        </row>
        <row r="290">
          <cell r="M290" t="str">
            <v>Калининский</v>
          </cell>
        </row>
        <row r="291">
          <cell r="B291" t="str">
            <v>Составил:______________________________</v>
          </cell>
          <cell r="M291" t="str">
            <v>Калининский</v>
          </cell>
        </row>
        <row r="292">
          <cell r="M292" t="str">
            <v>Калининский</v>
          </cell>
        </row>
        <row r="293">
          <cell r="B293" t="str">
            <v>Начальник ТДО: ________________________</v>
          </cell>
        </row>
        <row r="294">
          <cell r="B294" t="str">
            <v>Район: Калининский \ Тимашевск - Славянск-на-Кубани - Крымск ;  км: 26+900-27+300 (0,4 км) \ Устройство тротуаров и пешеходных дорожек</v>
          </cell>
          <cell r="K294">
            <v>101</v>
          </cell>
          <cell r="M294" t="str">
            <v>Калининский</v>
          </cell>
        </row>
        <row r="295">
          <cell r="A295" t="str">
            <v>101-1.1.</v>
          </cell>
          <cell r="B295" t="str">
            <v>Фонд заработной платы</v>
          </cell>
          <cell r="D295">
            <v>530</v>
          </cell>
          <cell r="F295">
            <v>375</v>
          </cell>
          <cell r="H295">
            <v>7515</v>
          </cell>
          <cell r="I295">
            <v>20</v>
          </cell>
          <cell r="J295">
            <v>7140</v>
          </cell>
          <cell r="K295">
            <v>101</v>
          </cell>
          <cell r="L295" t="str">
            <v>1.1.</v>
          </cell>
          <cell r="M295" t="str">
            <v>Калининский</v>
          </cell>
        </row>
        <row r="296">
          <cell r="A296" t="str">
            <v>101-1.1.1.</v>
          </cell>
          <cell r="B296" t="str">
            <v>Основные рабочие</v>
          </cell>
          <cell r="C296" t="str">
            <v>ч/ч</v>
          </cell>
          <cell r="D296">
            <v>498</v>
          </cell>
          <cell r="E296">
            <v>0.70699999999999996</v>
          </cell>
          <cell r="F296">
            <v>352</v>
          </cell>
          <cell r="G296">
            <v>14.17</v>
          </cell>
          <cell r="H296">
            <v>7057</v>
          </cell>
          <cell r="I296">
            <v>20.05</v>
          </cell>
          <cell r="J296">
            <v>6705</v>
          </cell>
          <cell r="K296">
            <v>101</v>
          </cell>
          <cell r="L296" t="str">
            <v>1.1.1.</v>
          </cell>
          <cell r="M296" t="str">
            <v>Калининский</v>
          </cell>
        </row>
        <row r="297">
          <cell r="A297" t="str">
            <v>101-1.1.2.</v>
          </cell>
          <cell r="B297" t="str">
            <v>Машинисты</v>
          </cell>
          <cell r="C297" t="str">
            <v>ч/ч</v>
          </cell>
          <cell r="D297">
            <v>32</v>
          </cell>
          <cell r="E297">
            <v>0.71899999999999997</v>
          </cell>
          <cell r="F297">
            <v>23</v>
          </cell>
          <cell r="G297">
            <v>14.31</v>
          </cell>
          <cell r="H297">
            <v>458</v>
          </cell>
          <cell r="I297">
            <v>19.91</v>
          </cell>
          <cell r="J297">
            <v>435</v>
          </cell>
          <cell r="K297">
            <v>101</v>
          </cell>
          <cell r="L297" t="str">
            <v>1.1.2.</v>
          </cell>
          <cell r="M297" t="str">
            <v>Калининский</v>
          </cell>
        </row>
        <row r="298">
          <cell r="M298" t="str">
            <v>Калининский</v>
          </cell>
        </row>
        <row r="299">
          <cell r="A299" t="str">
            <v>101-1.2.</v>
          </cell>
          <cell r="B299" t="str">
            <v>Технические ресурсы по нормам СНиП (без зарботной платы машиниста)</v>
          </cell>
          <cell r="F299">
            <v>52</v>
          </cell>
          <cell r="H299">
            <v>2082</v>
          </cell>
          <cell r="I299">
            <v>39.71</v>
          </cell>
          <cell r="J299">
            <v>2029</v>
          </cell>
          <cell r="K299">
            <v>101</v>
          </cell>
          <cell r="L299" t="str">
            <v>1.2.</v>
          </cell>
          <cell r="M299" t="str">
            <v>Калининский</v>
          </cell>
        </row>
        <row r="300">
          <cell r="A300">
            <v>1</v>
          </cell>
          <cell r="B300" t="str">
            <v>Автогрейдер средний</v>
          </cell>
          <cell r="C300" t="str">
            <v>м/ч</v>
          </cell>
          <cell r="D300">
            <v>0</v>
          </cell>
          <cell r="E300">
            <v>2.48</v>
          </cell>
          <cell r="F300">
            <v>1</v>
          </cell>
          <cell r="G300">
            <v>125.03</v>
          </cell>
          <cell r="H300">
            <v>31</v>
          </cell>
          <cell r="I300">
            <v>50.42</v>
          </cell>
          <cell r="J300">
            <v>31</v>
          </cell>
          <cell r="M300" t="str">
            <v>Калининский</v>
          </cell>
        </row>
        <row r="301">
          <cell r="A301">
            <v>2</v>
          </cell>
          <cell r="B301" t="str">
            <v>Бульдозер</v>
          </cell>
          <cell r="C301" t="str">
            <v>м/ч</v>
          </cell>
          <cell r="D301">
            <v>0</v>
          </cell>
          <cell r="E301">
            <v>2.2999999999999998</v>
          </cell>
          <cell r="F301">
            <v>0</v>
          </cell>
          <cell r="G301">
            <v>113.86</v>
          </cell>
          <cell r="H301">
            <v>8</v>
          </cell>
          <cell r="I301">
            <v>49.5</v>
          </cell>
          <cell r="J301">
            <v>8</v>
          </cell>
          <cell r="M301" t="str">
            <v>Калининский</v>
          </cell>
        </row>
        <row r="302">
          <cell r="A302">
            <v>3</v>
          </cell>
          <cell r="B302" t="str">
            <v>Машина поливомоечная</v>
          </cell>
          <cell r="C302" t="str">
            <v>м/ч</v>
          </cell>
          <cell r="D302">
            <v>2</v>
          </cell>
          <cell r="E302">
            <v>6.16</v>
          </cell>
          <cell r="F302">
            <v>12</v>
          </cell>
          <cell r="G302">
            <v>197.6</v>
          </cell>
          <cell r="H302">
            <v>391</v>
          </cell>
          <cell r="I302">
            <v>32.08</v>
          </cell>
          <cell r="J302">
            <v>379</v>
          </cell>
          <cell r="M302" t="str">
            <v>Калининский</v>
          </cell>
        </row>
        <row r="303">
          <cell r="A303">
            <v>4</v>
          </cell>
          <cell r="B303" t="str">
            <v xml:space="preserve">Каток  самоходный гладкий 5 тн </v>
          </cell>
          <cell r="C303" t="str">
            <v>м/ч</v>
          </cell>
          <cell r="D303">
            <v>5</v>
          </cell>
          <cell r="E303">
            <v>1.81</v>
          </cell>
          <cell r="F303">
            <v>10</v>
          </cell>
          <cell r="G303">
            <v>80.16</v>
          </cell>
          <cell r="H303">
            <v>422</v>
          </cell>
          <cell r="I303">
            <v>44.29</v>
          </cell>
          <cell r="J303">
            <v>412</v>
          </cell>
          <cell r="M303" t="str">
            <v>Калининский</v>
          </cell>
        </row>
        <row r="304">
          <cell r="A304">
            <v>5</v>
          </cell>
          <cell r="B304" t="str">
            <v xml:space="preserve">Экскаватор </v>
          </cell>
          <cell r="C304" t="str">
            <v>м/ч</v>
          </cell>
          <cell r="D304">
            <v>0</v>
          </cell>
          <cell r="E304">
            <v>2.72</v>
          </cell>
          <cell r="F304">
            <v>0</v>
          </cell>
          <cell r="G304">
            <v>103.25</v>
          </cell>
          <cell r="H304">
            <v>9</v>
          </cell>
          <cell r="I304">
            <v>37.96</v>
          </cell>
          <cell r="J304">
            <v>9</v>
          </cell>
          <cell r="M304" t="str">
            <v>Калининский</v>
          </cell>
        </row>
        <row r="305">
          <cell r="A305">
            <v>6</v>
          </cell>
          <cell r="B305" t="str">
            <v>Машина бурильно-крановая</v>
          </cell>
          <cell r="C305" t="str">
            <v>м/ч</v>
          </cell>
          <cell r="D305">
            <v>3</v>
          </cell>
          <cell r="E305">
            <v>2.41</v>
          </cell>
          <cell r="F305">
            <v>6</v>
          </cell>
          <cell r="G305">
            <v>129.44999999999999</v>
          </cell>
          <cell r="H305">
            <v>344</v>
          </cell>
          <cell r="I305">
            <v>53.71</v>
          </cell>
          <cell r="J305">
            <v>338</v>
          </cell>
          <cell r="M305" t="str">
            <v>Калининский</v>
          </cell>
        </row>
        <row r="306">
          <cell r="A306">
            <v>7</v>
          </cell>
          <cell r="B306" t="str">
            <v>Автокран 3т</v>
          </cell>
          <cell r="C306" t="str">
            <v>м/ч</v>
          </cell>
          <cell r="D306">
            <v>6</v>
          </cell>
          <cell r="E306">
            <v>4.01</v>
          </cell>
          <cell r="F306">
            <v>23</v>
          </cell>
          <cell r="G306">
            <v>152.22</v>
          </cell>
          <cell r="H306">
            <v>868</v>
          </cell>
          <cell r="I306">
            <v>37.96</v>
          </cell>
          <cell r="J306">
            <v>845</v>
          </cell>
          <cell r="M306" t="str">
            <v>Калининский</v>
          </cell>
        </row>
        <row r="307">
          <cell r="A307">
            <v>8</v>
          </cell>
          <cell r="B307" t="str">
            <v>Прочие машины</v>
          </cell>
          <cell r="C307" t="str">
            <v>руб</v>
          </cell>
          <cell r="D307">
            <v>0</v>
          </cell>
          <cell r="E307">
            <v>1</v>
          </cell>
          <cell r="F307">
            <v>0</v>
          </cell>
          <cell r="G307">
            <v>20</v>
          </cell>
          <cell r="H307">
            <v>8</v>
          </cell>
          <cell r="I307">
            <v>20</v>
          </cell>
          <cell r="J307">
            <v>8</v>
          </cell>
          <cell r="M307" t="str">
            <v>Калининский</v>
          </cell>
        </row>
        <row r="308">
          <cell r="A308">
            <v>9</v>
          </cell>
          <cell r="F308">
            <v>0</v>
          </cell>
          <cell r="H308">
            <v>0</v>
          </cell>
          <cell r="I308" t="e">
            <v>#DIV/0!</v>
          </cell>
          <cell r="J308">
            <v>0</v>
          </cell>
          <cell r="M308" t="str">
            <v>Калининский</v>
          </cell>
        </row>
        <row r="309">
          <cell r="A309">
            <v>10</v>
          </cell>
          <cell r="F309">
            <v>0</v>
          </cell>
          <cell r="H309">
            <v>0</v>
          </cell>
          <cell r="I309" t="e">
            <v>#DIV/0!</v>
          </cell>
          <cell r="J309">
            <v>0</v>
          </cell>
          <cell r="M309" t="str">
            <v>Калининский</v>
          </cell>
        </row>
        <row r="310">
          <cell r="M310" t="str">
            <v>Калининский</v>
          </cell>
        </row>
        <row r="311">
          <cell r="A311" t="str">
            <v>101-1.3.</v>
          </cell>
          <cell r="B311" t="str">
            <v>Материалы</v>
          </cell>
          <cell r="F311">
            <v>2437</v>
          </cell>
          <cell r="H311">
            <v>79047</v>
          </cell>
          <cell r="I311">
            <v>32.43</v>
          </cell>
          <cell r="J311">
            <v>76610</v>
          </cell>
          <cell r="K311">
            <v>101</v>
          </cell>
          <cell r="L311" t="str">
            <v>1.3.</v>
          </cell>
          <cell r="M311" t="str">
            <v>Калининский</v>
          </cell>
        </row>
        <row r="312">
          <cell r="B312" t="str">
            <v>Материальные ресурсы по нормам СНиП</v>
          </cell>
          <cell r="F312">
            <v>1654</v>
          </cell>
          <cell r="H312">
            <v>60802</v>
          </cell>
          <cell r="I312">
            <v>36.75</v>
          </cell>
          <cell r="J312">
            <v>59147</v>
          </cell>
          <cell r="M312" t="str">
            <v>Калининский</v>
          </cell>
        </row>
        <row r="313">
          <cell r="A313">
            <v>1</v>
          </cell>
          <cell r="B313" t="str">
            <v>ПГС</v>
          </cell>
          <cell r="C313" t="str">
            <v>м3</v>
          </cell>
          <cell r="D313">
            <v>54</v>
          </cell>
          <cell r="E313">
            <v>1.9</v>
          </cell>
          <cell r="F313">
            <v>103</v>
          </cell>
          <cell r="G313">
            <v>40.57</v>
          </cell>
          <cell r="H313">
            <v>2191</v>
          </cell>
          <cell r="I313">
            <v>21.35</v>
          </cell>
          <cell r="J313">
            <v>2088</v>
          </cell>
          <cell r="M313" t="str">
            <v>Калининский</v>
          </cell>
        </row>
        <row r="314">
          <cell r="A314">
            <v>2</v>
          </cell>
          <cell r="B314" t="str">
            <v>М/з а/б смесь</v>
          </cell>
          <cell r="C314" t="str">
            <v>т</v>
          </cell>
          <cell r="D314">
            <v>25.7</v>
          </cell>
          <cell r="E314">
            <v>13.8</v>
          </cell>
          <cell r="F314">
            <v>355</v>
          </cell>
          <cell r="G314">
            <v>569.5</v>
          </cell>
          <cell r="H314">
            <v>14636</v>
          </cell>
          <cell r="I314">
            <v>41.27</v>
          </cell>
          <cell r="J314">
            <v>14281</v>
          </cell>
          <cell r="M314" t="str">
            <v>Калининский</v>
          </cell>
        </row>
        <row r="315">
          <cell r="A315">
            <v>3</v>
          </cell>
          <cell r="B315" t="str">
            <v>Бортовой камень Бр 100.30.18</v>
          </cell>
          <cell r="C315" t="str">
            <v>м3</v>
          </cell>
          <cell r="D315">
            <v>5.4</v>
          </cell>
          <cell r="E315">
            <v>43.6</v>
          </cell>
          <cell r="F315">
            <v>235</v>
          </cell>
          <cell r="G315">
            <v>1333.33</v>
          </cell>
          <cell r="H315">
            <v>7200</v>
          </cell>
          <cell r="I315">
            <v>30.58</v>
          </cell>
          <cell r="J315">
            <v>6965</v>
          </cell>
          <cell r="M315" t="str">
            <v>Калининский</v>
          </cell>
        </row>
        <row r="316">
          <cell r="A316">
            <v>4</v>
          </cell>
          <cell r="B316" t="str">
            <v>Бортовой камень Бр 100.20.8</v>
          </cell>
          <cell r="C316" t="str">
            <v>м3</v>
          </cell>
          <cell r="D316">
            <v>1.6</v>
          </cell>
          <cell r="E316">
            <v>49.4</v>
          </cell>
          <cell r="F316">
            <v>79</v>
          </cell>
          <cell r="G316">
            <v>1333.33</v>
          </cell>
          <cell r="H316">
            <v>2133</v>
          </cell>
          <cell r="I316">
            <v>26.99</v>
          </cell>
          <cell r="J316">
            <v>2054</v>
          </cell>
          <cell r="M316" t="str">
            <v>Калининский</v>
          </cell>
        </row>
        <row r="317">
          <cell r="A317">
            <v>5</v>
          </cell>
          <cell r="B317" t="str">
            <v>Барьерное ограждение</v>
          </cell>
          <cell r="C317" t="str">
            <v>т</v>
          </cell>
          <cell r="D317">
            <v>1.8</v>
          </cell>
          <cell r="E317">
            <v>432.5</v>
          </cell>
          <cell r="F317">
            <v>779</v>
          </cell>
          <cell r="G317">
            <v>17955</v>
          </cell>
          <cell r="H317">
            <v>32319</v>
          </cell>
          <cell r="I317">
            <v>41.51</v>
          </cell>
          <cell r="J317">
            <v>31541</v>
          </cell>
          <cell r="M317" t="str">
            <v>Калининский</v>
          </cell>
        </row>
        <row r="318">
          <cell r="A318">
            <v>6</v>
          </cell>
          <cell r="B318" t="str">
            <v>Бетон М 100</v>
          </cell>
          <cell r="C318" t="str">
            <v>м3</v>
          </cell>
          <cell r="D318">
            <v>3</v>
          </cell>
          <cell r="E318">
            <v>16.53</v>
          </cell>
          <cell r="F318">
            <v>50</v>
          </cell>
          <cell r="G318">
            <v>525</v>
          </cell>
          <cell r="H318">
            <v>1575</v>
          </cell>
          <cell r="I318">
            <v>31.76</v>
          </cell>
          <cell r="J318">
            <v>1525</v>
          </cell>
          <cell r="M318" t="str">
            <v>Калининский</v>
          </cell>
        </row>
        <row r="319">
          <cell r="A319">
            <v>7</v>
          </cell>
          <cell r="B319" t="str">
            <v>Краска масляная</v>
          </cell>
          <cell r="C319" t="str">
            <v>кг</v>
          </cell>
          <cell r="D319">
            <v>18</v>
          </cell>
          <cell r="E319">
            <v>1.8</v>
          </cell>
          <cell r="F319">
            <v>32</v>
          </cell>
          <cell r="G319">
            <v>29.17</v>
          </cell>
          <cell r="H319">
            <v>525</v>
          </cell>
          <cell r="I319">
            <v>16.21</v>
          </cell>
          <cell r="J319">
            <v>493</v>
          </cell>
          <cell r="M319" t="str">
            <v>Калининский</v>
          </cell>
        </row>
        <row r="320">
          <cell r="A320">
            <v>8</v>
          </cell>
          <cell r="B320" t="str">
            <v>Прочие материалы</v>
          </cell>
          <cell r="C320" t="str">
            <v>руб</v>
          </cell>
          <cell r="D320">
            <v>22.22</v>
          </cell>
          <cell r="E320">
            <v>1</v>
          </cell>
          <cell r="F320">
            <v>22</v>
          </cell>
          <cell r="G320">
            <v>10</v>
          </cell>
          <cell r="H320">
            <v>222</v>
          </cell>
          <cell r="I320">
            <v>10</v>
          </cell>
          <cell r="J320">
            <v>200</v>
          </cell>
          <cell r="M320" t="str">
            <v>Калининский</v>
          </cell>
        </row>
        <row r="321">
          <cell r="A321">
            <v>9</v>
          </cell>
          <cell r="F321">
            <v>0</v>
          </cell>
          <cell r="H321">
            <v>0</v>
          </cell>
          <cell r="I321" t="e">
            <v>#DIV/0!</v>
          </cell>
          <cell r="J321">
            <v>0</v>
          </cell>
          <cell r="M321" t="str">
            <v>Калининский</v>
          </cell>
        </row>
        <row r="322">
          <cell r="A322">
            <v>10</v>
          </cell>
          <cell r="F322">
            <v>0</v>
          </cell>
          <cell r="H322">
            <v>0</v>
          </cell>
          <cell r="I322" t="e">
            <v>#DIV/0!</v>
          </cell>
          <cell r="J322">
            <v>0</v>
          </cell>
          <cell r="M322" t="str">
            <v>Калининский</v>
          </cell>
        </row>
        <row r="323">
          <cell r="M323" t="str">
            <v>Калининский</v>
          </cell>
        </row>
        <row r="324">
          <cell r="B324" t="str">
            <v>Транспортировка материалов, т (вид транспорта, км)</v>
          </cell>
          <cell r="F324">
            <v>783</v>
          </cell>
          <cell r="H324">
            <v>18245</v>
          </cell>
          <cell r="I324">
            <v>23.31</v>
          </cell>
          <cell r="J324">
            <v>17463</v>
          </cell>
          <cell r="M324" t="str">
            <v>Калининский</v>
          </cell>
        </row>
        <row r="325">
          <cell r="A325">
            <v>1</v>
          </cell>
          <cell r="B325" t="str">
            <v>ПГС  139 км</v>
          </cell>
          <cell r="C325" t="str">
            <v>т</v>
          </cell>
          <cell r="D325">
            <v>97.2</v>
          </cell>
          <cell r="E325">
            <v>6.27</v>
          </cell>
          <cell r="F325">
            <v>609</v>
          </cell>
          <cell r="G325">
            <v>136.4</v>
          </cell>
          <cell r="H325">
            <v>13258</v>
          </cell>
          <cell r="I325">
            <v>21.75</v>
          </cell>
          <cell r="J325">
            <v>12649</v>
          </cell>
          <cell r="M325" t="str">
            <v>Калининский</v>
          </cell>
        </row>
        <row r="326">
          <cell r="A326">
            <v>2</v>
          </cell>
          <cell r="B326" t="str">
            <v>М/з а/б смесь 2 км</v>
          </cell>
          <cell r="C326" t="str">
            <v>т</v>
          </cell>
          <cell r="D326">
            <v>25.7</v>
          </cell>
          <cell r="E326">
            <v>0.36</v>
          </cell>
          <cell r="F326">
            <v>9</v>
          </cell>
          <cell r="G326">
            <v>1.06</v>
          </cell>
          <cell r="H326">
            <v>27</v>
          </cell>
          <cell r="I326">
            <v>2.94</v>
          </cell>
          <cell r="J326">
            <v>18</v>
          </cell>
          <cell r="M326" t="str">
            <v>Калининский</v>
          </cell>
        </row>
        <row r="327">
          <cell r="A327">
            <v>3</v>
          </cell>
          <cell r="B327" t="str">
            <v>Бортовой камень Бр 100.30.18  222 км</v>
          </cell>
          <cell r="C327" t="str">
            <v>т</v>
          </cell>
          <cell r="D327">
            <v>13.5</v>
          </cell>
          <cell r="E327">
            <v>8.7200000000000006</v>
          </cell>
          <cell r="F327">
            <v>118</v>
          </cell>
          <cell r="G327">
            <v>271.64999999999998</v>
          </cell>
          <cell r="H327">
            <v>3667</v>
          </cell>
          <cell r="I327">
            <v>31.15</v>
          </cell>
          <cell r="J327">
            <v>3550</v>
          </cell>
          <cell r="M327" t="str">
            <v>Калининский</v>
          </cell>
        </row>
        <row r="328">
          <cell r="A328">
            <v>4</v>
          </cell>
          <cell r="B328" t="str">
            <v>Бортовой камень Бр 100.20.8  222 км</v>
          </cell>
          <cell r="C328" t="str">
            <v>т</v>
          </cell>
          <cell r="D328">
            <v>4.12</v>
          </cell>
          <cell r="E328">
            <v>8.7200000000000006</v>
          </cell>
          <cell r="F328">
            <v>36</v>
          </cell>
          <cell r="G328">
            <v>271.64999999999998</v>
          </cell>
          <cell r="H328">
            <v>1118</v>
          </cell>
          <cell r="I328">
            <v>31.15</v>
          </cell>
          <cell r="J328">
            <v>1082</v>
          </cell>
          <cell r="M328" t="str">
            <v>Калининский</v>
          </cell>
        </row>
        <row r="329">
          <cell r="A329">
            <v>5</v>
          </cell>
          <cell r="B329" t="str">
            <v>Барьерное ограждение 82 км</v>
          </cell>
          <cell r="C329" t="str">
            <v>т</v>
          </cell>
          <cell r="D329">
            <v>1.8</v>
          </cell>
          <cell r="E329">
            <v>4.74</v>
          </cell>
          <cell r="F329">
            <v>9</v>
          </cell>
          <cell r="G329">
            <v>97.2</v>
          </cell>
          <cell r="H329">
            <v>175</v>
          </cell>
          <cell r="I329">
            <v>20.51</v>
          </cell>
          <cell r="J329">
            <v>166</v>
          </cell>
          <cell r="M329" t="str">
            <v>Калининский</v>
          </cell>
        </row>
        <row r="330">
          <cell r="A330">
            <v>6</v>
          </cell>
          <cell r="B330" t="str">
            <v>Бетон М 100    2 км</v>
          </cell>
          <cell r="C330" t="str">
            <v>м3</v>
          </cell>
          <cell r="D330">
            <v>3</v>
          </cell>
          <cell r="E330">
            <v>0.65</v>
          </cell>
          <cell r="F330">
            <v>2</v>
          </cell>
          <cell r="H330">
            <v>0</v>
          </cell>
          <cell r="I330">
            <v>0</v>
          </cell>
          <cell r="J330">
            <v>-2</v>
          </cell>
          <cell r="M330" t="str">
            <v>Калининский</v>
          </cell>
        </row>
        <row r="331">
          <cell r="A331">
            <v>7</v>
          </cell>
          <cell r="B331" t="str">
            <v>Краска масляная</v>
          </cell>
          <cell r="C331" t="str">
            <v>кг</v>
          </cell>
          <cell r="D331">
            <v>18</v>
          </cell>
          <cell r="F331">
            <v>0</v>
          </cell>
          <cell r="H331">
            <v>0</v>
          </cell>
          <cell r="I331" t="e">
            <v>#DIV/0!</v>
          </cell>
          <cell r="J331">
            <v>0</v>
          </cell>
          <cell r="M331" t="str">
            <v>Калининский</v>
          </cell>
        </row>
        <row r="332">
          <cell r="A332">
            <v>8</v>
          </cell>
          <cell r="C332" t="str">
            <v>т</v>
          </cell>
          <cell r="F332">
            <v>0</v>
          </cell>
          <cell r="H332">
            <v>0</v>
          </cell>
          <cell r="I332" t="e">
            <v>#DIV/0!</v>
          </cell>
          <cell r="J332">
            <v>0</v>
          </cell>
          <cell r="M332" t="str">
            <v>Калининский</v>
          </cell>
        </row>
        <row r="333">
          <cell r="A333">
            <v>9</v>
          </cell>
          <cell r="C333" t="str">
            <v>т</v>
          </cell>
          <cell r="F333">
            <v>0</v>
          </cell>
          <cell r="H333">
            <v>0</v>
          </cell>
          <cell r="I333" t="e">
            <v>#DIV/0!</v>
          </cell>
          <cell r="J333">
            <v>0</v>
          </cell>
          <cell r="M333" t="str">
            <v>Калининский</v>
          </cell>
        </row>
        <row r="334">
          <cell r="A334">
            <v>10</v>
          </cell>
          <cell r="C334" t="str">
            <v>т</v>
          </cell>
          <cell r="F334">
            <v>0</v>
          </cell>
          <cell r="H334">
            <v>0</v>
          </cell>
          <cell r="I334" t="e">
            <v>#DIV/0!</v>
          </cell>
          <cell r="J334">
            <v>0</v>
          </cell>
          <cell r="M334" t="str">
            <v>Калининский</v>
          </cell>
        </row>
        <row r="335">
          <cell r="M335" t="str">
            <v>Калининский</v>
          </cell>
        </row>
        <row r="336">
          <cell r="B336" t="str">
            <v>Заготовительно-складские расходы</v>
          </cell>
          <cell r="F336">
            <v>0</v>
          </cell>
          <cell r="H336">
            <v>0</v>
          </cell>
          <cell r="I336" t="e">
            <v>#DIV/0!</v>
          </cell>
          <cell r="J336">
            <v>0</v>
          </cell>
          <cell r="M336" t="str">
            <v>Калининский</v>
          </cell>
        </row>
        <row r="337">
          <cell r="A337">
            <v>1</v>
          </cell>
          <cell r="B337" t="str">
            <v>ПГС</v>
          </cell>
          <cell r="C337" t="str">
            <v>руб</v>
          </cell>
          <cell r="E337">
            <v>712.04</v>
          </cell>
          <cell r="F337">
            <v>0</v>
          </cell>
          <cell r="H337">
            <v>0</v>
          </cell>
          <cell r="I337" t="e">
            <v>#DIV/0!</v>
          </cell>
          <cell r="J337">
            <v>0</v>
          </cell>
          <cell r="M337" t="str">
            <v>Калининский</v>
          </cell>
        </row>
        <row r="338">
          <cell r="A338">
            <v>2</v>
          </cell>
          <cell r="B338" t="str">
            <v>М/з а/б смесь</v>
          </cell>
          <cell r="C338" t="str">
            <v>руб</v>
          </cell>
          <cell r="E338">
            <v>363.91</v>
          </cell>
          <cell r="F338">
            <v>0</v>
          </cell>
          <cell r="H338">
            <v>0</v>
          </cell>
          <cell r="I338" t="e">
            <v>#DIV/0!</v>
          </cell>
          <cell r="J338">
            <v>0</v>
          </cell>
          <cell r="M338" t="str">
            <v>Калининский</v>
          </cell>
        </row>
        <row r="339">
          <cell r="A339">
            <v>3</v>
          </cell>
          <cell r="B339" t="str">
            <v>Бортовой камень Бр 100.30.18</v>
          </cell>
          <cell r="C339" t="str">
            <v>руб</v>
          </cell>
          <cell r="E339">
            <v>353.19</v>
          </cell>
          <cell r="F339">
            <v>0</v>
          </cell>
          <cell r="H339">
            <v>0</v>
          </cell>
          <cell r="I339" t="e">
            <v>#DIV/0!</v>
          </cell>
          <cell r="J339">
            <v>0</v>
          </cell>
          <cell r="M339" t="str">
            <v>Калининский</v>
          </cell>
        </row>
        <row r="340">
          <cell r="A340">
            <v>4</v>
          </cell>
          <cell r="B340" t="str">
            <v>Бортовой камень Бр 100.20.8</v>
          </cell>
          <cell r="C340" t="str">
            <v>руб</v>
          </cell>
          <cell r="E340">
            <v>114.93</v>
          </cell>
          <cell r="F340">
            <v>0</v>
          </cell>
          <cell r="H340">
            <v>0</v>
          </cell>
          <cell r="I340" t="e">
            <v>#DIV/0!</v>
          </cell>
          <cell r="J340">
            <v>0</v>
          </cell>
          <cell r="M340" t="str">
            <v>Калининский</v>
          </cell>
        </row>
        <row r="341">
          <cell r="A341">
            <v>5</v>
          </cell>
          <cell r="B341" t="str">
            <v>Барьерное ограждение</v>
          </cell>
          <cell r="C341" t="str">
            <v>руб</v>
          </cell>
          <cell r="E341">
            <v>787.03</v>
          </cell>
          <cell r="F341">
            <v>0</v>
          </cell>
          <cell r="H341">
            <v>0</v>
          </cell>
          <cell r="I341" t="e">
            <v>#DIV/0!</v>
          </cell>
          <cell r="J341">
            <v>0</v>
          </cell>
          <cell r="M341" t="str">
            <v>Калининский</v>
          </cell>
        </row>
        <row r="342">
          <cell r="A342">
            <v>6</v>
          </cell>
          <cell r="B342" t="str">
            <v>Бетон М 100</v>
          </cell>
          <cell r="C342" t="str">
            <v>руб</v>
          </cell>
          <cell r="E342">
            <v>51.54</v>
          </cell>
          <cell r="F342">
            <v>0</v>
          </cell>
          <cell r="H342">
            <v>0</v>
          </cell>
          <cell r="I342" t="e">
            <v>#DIV/0!</v>
          </cell>
          <cell r="J342">
            <v>0</v>
          </cell>
          <cell r="M342" t="str">
            <v>Калининский</v>
          </cell>
        </row>
        <row r="343">
          <cell r="A343">
            <v>7</v>
          </cell>
          <cell r="B343" t="str">
            <v>Краска масляная</v>
          </cell>
          <cell r="C343" t="str">
            <v>руб</v>
          </cell>
          <cell r="E343">
            <v>32.4</v>
          </cell>
          <cell r="F343">
            <v>0</v>
          </cell>
          <cell r="H343">
            <v>0</v>
          </cell>
          <cell r="I343" t="e">
            <v>#DIV/0!</v>
          </cell>
          <cell r="J343">
            <v>0</v>
          </cell>
          <cell r="M343" t="str">
            <v>Калининский</v>
          </cell>
        </row>
        <row r="344">
          <cell r="A344">
            <v>8</v>
          </cell>
          <cell r="B344" t="str">
            <v>Прочие материалы</v>
          </cell>
          <cell r="C344" t="str">
            <v>руб</v>
          </cell>
          <cell r="E344">
            <v>22.22</v>
          </cell>
          <cell r="F344">
            <v>0</v>
          </cell>
          <cell r="H344">
            <v>0</v>
          </cell>
          <cell r="I344" t="e">
            <v>#DIV/0!</v>
          </cell>
          <cell r="J344">
            <v>0</v>
          </cell>
          <cell r="M344" t="str">
            <v>Калининский</v>
          </cell>
        </row>
        <row r="345">
          <cell r="A345">
            <v>9</v>
          </cell>
          <cell r="B345" t="str">
            <v>0</v>
          </cell>
          <cell r="C345" t="str">
            <v>руб</v>
          </cell>
          <cell r="E345">
            <v>0</v>
          </cell>
          <cell r="F345">
            <v>0</v>
          </cell>
          <cell r="H345">
            <v>0</v>
          </cell>
          <cell r="I345" t="e">
            <v>#DIV/0!</v>
          </cell>
          <cell r="J345">
            <v>0</v>
          </cell>
          <cell r="M345" t="str">
            <v>Калининский</v>
          </cell>
        </row>
        <row r="346">
          <cell r="A346">
            <v>10</v>
          </cell>
          <cell r="B346" t="str">
            <v>0</v>
          </cell>
          <cell r="C346" t="str">
            <v>руб</v>
          </cell>
          <cell r="E346">
            <v>0</v>
          </cell>
          <cell r="F346">
            <v>0</v>
          </cell>
          <cell r="H346">
            <v>0</v>
          </cell>
          <cell r="I346" t="e">
            <v>#DIV/0!</v>
          </cell>
          <cell r="J346">
            <v>0</v>
          </cell>
          <cell r="M346" t="str">
            <v>Калининский</v>
          </cell>
        </row>
        <row r="347">
          <cell r="M347" t="str">
            <v>Калининский</v>
          </cell>
        </row>
        <row r="348">
          <cell r="M348" t="str">
            <v>Калининский</v>
          </cell>
        </row>
        <row r="349">
          <cell r="B349" t="str">
            <v>Составил:______________________________</v>
          </cell>
          <cell r="M349" t="str">
            <v>Калининский</v>
          </cell>
        </row>
        <row r="350">
          <cell r="M350" t="str">
            <v>Калининский</v>
          </cell>
        </row>
        <row r="351">
          <cell r="B351" t="str">
            <v>Начальник ТДО: ________________________</v>
          </cell>
        </row>
        <row r="352">
          <cell r="B352" t="str">
            <v>Район: Калининский \ Обход ст.Калининская ;  км: 2+500-4+500 (2 км) \ Устройство тротуаров и пешеходных дорожек</v>
          </cell>
          <cell r="K352">
            <v>102</v>
          </cell>
          <cell r="M352" t="str">
            <v>Калининский</v>
          </cell>
        </row>
        <row r="353">
          <cell r="A353" t="str">
            <v>102-1.1.</v>
          </cell>
          <cell r="B353" t="str">
            <v>Фонд заработной платы</v>
          </cell>
          <cell r="D353">
            <v>531</v>
          </cell>
          <cell r="F353">
            <v>376</v>
          </cell>
          <cell r="H353">
            <v>7551</v>
          </cell>
          <cell r="I353">
            <v>20</v>
          </cell>
          <cell r="J353">
            <v>7175</v>
          </cell>
          <cell r="K353">
            <v>102</v>
          </cell>
          <cell r="L353" t="str">
            <v>1.1.</v>
          </cell>
          <cell r="M353" t="str">
            <v>Калининский</v>
          </cell>
        </row>
        <row r="354">
          <cell r="A354" t="str">
            <v>102-1.1.1.</v>
          </cell>
          <cell r="B354" t="str">
            <v>Основные рабочие</v>
          </cell>
          <cell r="C354" t="str">
            <v>ч/ч</v>
          </cell>
          <cell r="D354">
            <v>337</v>
          </cell>
          <cell r="E354">
            <v>0.70599999999999996</v>
          </cell>
          <cell r="F354">
            <v>238</v>
          </cell>
          <cell r="G354">
            <v>14.17</v>
          </cell>
          <cell r="H354">
            <v>4775</v>
          </cell>
          <cell r="I354">
            <v>20.059999999999999</v>
          </cell>
          <cell r="J354">
            <v>4537</v>
          </cell>
          <cell r="K354">
            <v>102</v>
          </cell>
          <cell r="L354" t="str">
            <v>1.1.1.</v>
          </cell>
          <cell r="M354" t="str">
            <v>Калининский</v>
          </cell>
        </row>
        <row r="355">
          <cell r="A355" t="str">
            <v>102-1.1.2.</v>
          </cell>
          <cell r="B355" t="str">
            <v>Машинисты</v>
          </cell>
          <cell r="C355" t="str">
            <v>ч/ч</v>
          </cell>
          <cell r="D355">
            <v>194</v>
          </cell>
          <cell r="E355">
            <v>0.71099999999999997</v>
          </cell>
          <cell r="F355">
            <v>138</v>
          </cell>
          <cell r="G355">
            <v>14.31</v>
          </cell>
          <cell r="H355">
            <v>2776</v>
          </cell>
          <cell r="I355">
            <v>20.12</v>
          </cell>
          <cell r="J355">
            <v>2638</v>
          </cell>
          <cell r="K355">
            <v>102</v>
          </cell>
          <cell r="L355" t="str">
            <v>1.1.2.</v>
          </cell>
          <cell r="M355" t="str">
            <v>Калининский</v>
          </cell>
        </row>
        <row r="356">
          <cell r="M356" t="str">
            <v>Калининский</v>
          </cell>
        </row>
        <row r="357">
          <cell r="A357" t="str">
            <v>102-1.2.</v>
          </cell>
          <cell r="B357" t="str">
            <v>Технические ресурсы по нормам СНиП (без зарботной платы машиниста)</v>
          </cell>
          <cell r="F357">
            <v>208</v>
          </cell>
          <cell r="H357">
            <v>7668</v>
          </cell>
          <cell r="I357">
            <v>36.82</v>
          </cell>
          <cell r="J357">
            <v>7460</v>
          </cell>
          <cell r="K357">
            <v>102</v>
          </cell>
          <cell r="L357" t="str">
            <v>1.2.</v>
          </cell>
          <cell r="M357" t="str">
            <v>Калининский</v>
          </cell>
        </row>
        <row r="358">
          <cell r="A358">
            <v>1</v>
          </cell>
          <cell r="B358" t="str">
            <v>Автогрейдер средний</v>
          </cell>
          <cell r="C358" t="str">
            <v>м/ч</v>
          </cell>
          <cell r="D358">
            <v>4</v>
          </cell>
          <cell r="E358">
            <v>2.48</v>
          </cell>
          <cell r="F358">
            <v>9</v>
          </cell>
          <cell r="G358">
            <v>125.03</v>
          </cell>
          <cell r="H358">
            <v>449</v>
          </cell>
          <cell r="I358">
            <v>50.42</v>
          </cell>
          <cell r="J358">
            <v>440</v>
          </cell>
          <cell r="M358" t="str">
            <v>Калининский</v>
          </cell>
        </row>
        <row r="359">
          <cell r="A359">
            <v>2</v>
          </cell>
          <cell r="B359" t="str">
            <v>Бульдозер</v>
          </cell>
          <cell r="C359" t="str">
            <v>м/ч</v>
          </cell>
          <cell r="D359">
            <v>2</v>
          </cell>
          <cell r="E359">
            <v>2.2999999999999998</v>
          </cell>
          <cell r="F359">
            <v>5</v>
          </cell>
          <cell r="G359">
            <v>113.86</v>
          </cell>
          <cell r="H359">
            <v>228</v>
          </cell>
          <cell r="I359">
            <v>49.5</v>
          </cell>
          <cell r="J359">
            <v>223</v>
          </cell>
          <cell r="M359" t="str">
            <v>Калининский</v>
          </cell>
        </row>
        <row r="360">
          <cell r="A360">
            <v>3</v>
          </cell>
          <cell r="B360" t="str">
            <v>Машина поливомоечная</v>
          </cell>
          <cell r="C360" t="str">
            <v>м/ч</v>
          </cell>
          <cell r="D360">
            <v>14</v>
          </cell>
          <cell r="E360">
            <v>6.16</v>
          </cell>
          <cell r="F360">
            <v>85</v>
          </cell>
          <cell r="G360">
            <v>197.6</v>
          </cell>
          <cell r="H360">
            <v>2711</v>
          </cell>
          <cell r="I360">
            <v>32.08</v>
          </cell>
          <cell r="J360">
            <v>2627</v>
          </cell>
          <cell r="M360" t="str">
            <v>Калининский</v>
          </cell>
        </row>
        <row r="361">
          <cell r="A361">
            <v>4</v>
          </cell>
          <cell r="B361" t="str">
            <v xml:space="preserve">Каток  самоходный гладкий 5 тн </v>
          </cell>
          <cell r="C361" t="str">
            <v>м/ч</v>
          </cell>
          <cell r="D361">
            <v>46</v>
          </cell>
          <cell r="E361">
            <v>1.81</v>
          </cell>
          <cell r="F361">
            <v>84</v>
          </cell>
          <cell r="G361">
            <v>80.16</v>
          </cell>
          <cell r="H361">
            <v>3699</v>
          </cell>
          <cell r="I361">
            <v>44.29</v>
          </cell>
          <cell r="J361">
            <v>3616</v>
          </cell>
          <cell r="M361" t="str">
            <v>Калининский</v>
          </cell>
        </row>
        <row r="362">
          <cell r="A362">
            <v>5</v>
          </cell>
          <cell r="B362" t="str">
            <v xml:space="preserve">Экскаватор </v>
          </cell>
          <cell r="C362" t="str">
            <v>м/ч</v>
          </cell>
          <cell r="D362">
            <v>4</v>
          </cell>
          <cell r="E362">
            <v>2.72</v>
          </cell>
          <cell r="F362">
            <v>12</v>
          </cell>
          <cell r="G362">
            <v>103.25</v>
          </cell>
          <cell r="H362">
            <v>441</v>
          </cell>
          <cell r="I362">
            <v>37.96</v>
          </cell>
          <cell r="J362">
            <v>429</v>
          </cell>
          <cell r="M362" t="str">
            <v>Калининский</v>
          </cell>
        </row>
        <row r="363">
          <cell r="A363">
            <v>6</v>
          </cell>
          <cell r="B363" t="str">
            <v>Машина бурильно-крановая</v>
          </cell>
          <cell r="C363" t="str">
            <v>м/ч</v>
          </cell>
          <cell r="D363">
            <v>1</v>
          </cell>
          <cell r="E363">
            <v>3.41</v>
          </cell>
          <cell r="F363">
            <v>2</v>
          </cell>
          <cell r="G363">
            <v>129.44999999999999</v>
          </cell>
          <cell r="H363">
            <v>76</v>
          </cell>
          <cell r="I363">
            <v>37.96</v>
          </cell>
          <cell r="J363">
            <v>74</v>
          </cell>
          <cell r="M363" t="str">
            <v>Калининский</v>
          </cell>
        </row>
        <row r="364">
          <cell r="A364">
            <v>7</v>
          </cell>
          <cell r="B364" t="str">
            <v>Автокран 3т</v>
          </cell>
          <cell r="C364" t="str">
            <v>м/ч</v>
          </cell>
          <cell r="D364">
            <v>0</v>
          </cell>
          <cell r="E364">
            <v>4.01</v>
          </cell>
          <cell r="F364">
            <v>2</v>
          </cell>
          <cell r="G364">
            <v>152.22</v>
          </cell>
          <cell r="H364">
            <v>64</v>
          </cell>
          <cell r="I364">
            <v>37.96</v>
          </cell>
          <cell r="J364">
            <v>62</v>
          </cell>
          <cell r="M364" t="str">
            <v>Калининский</v>
          </cell>
        </row>
        <row r="365">
          <cell r="A365">
            <v>8</v>
          </cell>
          <cell r="B365" t="str">
            <v>Прочие машины</v>
          </cell>
          <cell r="C365" t="str">
            <v>руб</v>
          </cell>
          <cell r="D365">
            <v>11</v>
          </cell>
          <cell r="E365">
            <v>1</v>
          </cell>
          <cell r="F365">
            <v>11</v>
          </cell>
          <cell r="H365">
            <v>0</v>
          </cell>
          <cell r="I365">
            <v>0</v>
          </cell>
          <cell r="J365">
            <v>-11</v>
          </cell>
          <cell r="M365" t="str">
            <v>Калининский</v>
          </cell>
        </row>
        <row r="366">
          <cell r="A366">
            <v>9</v>
          </cell>
          <cell r="F366">
            <v>0</v>
          </cell>
          <cell r="H366">
            <v>0</v>
          </cell>
          <cell r="I366" t="e">
            <v>#DIV/0!</v>
          </cell>
          <cell r="J366">
            <v>0</v>
          </cell>
          <cell r="M366" t="str">
            <v>Калининский</v>
          </cell>
        </row>
        <row r="367">
          <cell r="A367">
            <v>10</v>
          </cell>
          <cell r="F367">
            <v>0</v>
          </cell>
          <cell r="H367">
            <v>0</v>
          </cell>
          <cell r="I367" t="e">
            <v>#DIV/0!</v>
          </cell>
          <cell r="J367">
            <v>0</v>
          </cell>
          <cell r="M367" t="str">
            <v>Калининский</v>
          </cell>
        </row>
        <row r="368">
          <cell r="M368" t="str">
            <v>Калининский</v>
          </cell>
        </row>
        <row r="369">
          <cell r="A369" t="str">
            <v>102-1.3.</v>
          </cell>
          <cell r="B369" t="str">
            <v>Материалы</v>
          </cell>
          <cell r="F369">
            <v>6657</v>
          </cell>
          <cell r="H369">
            <v>180781</v>
          </cell>
          <cell r="I369">
            <v>27.15</v>
          </cell>
          <cell r="J369">
            <v>173842</v>
          </cell>
          <cell r="K369">
            <v>102</v>
          </cell>
          <cell r="L369" t="str">
            <v>1.3.</v>
          </cell>
          <cell r="M369" t="str">
            <v>Калининский</v>
          </cell>
        </row>
        <row r="370">
          <cell r="B370" t="str">
            <v>Материальные ресурсы по нормам СНиП</v>
          </cell>
          <cell r="F370">
            <v>3258</v>
          </cell>
          <cell r="H370">
            <v>112265</v>
          </cell>
          <cell r="I370">
            <v>34.46</v>
          </cell>
          <cell r="J370">
            <v>108725</v>
          </cell>
          <cell r="M370" t="str">
            <v>Калининский</v>
          </cell>
        </row>
        <row r="371">
          <cell r="A371">
            <v>1</v>
          </cell>
          <cell r="B371" t="str">
            <v>ПГС</v>
          </cell>
          <cell r="C371" t="str">
            <v>м3</v>
          </cell>
          <cell r="D371">
            <v>263.39999999999998</v>
          </cell>
          <cell r="E371">
            <v>1.9</v>
          </cell>
          <cell r="F371">
            <v>500</v>
          </cell>
          <cell r="G371">
            <v>40.57</v>
          </cell>
          <cell r="H371">
            <v>10686</v>
          </cell>
          <cell r="I371">
            <v>21.35</v>
          </cell>
          <cell r="J371">
            <v>10186</v>
          </cell>
          <cell r="M371" t="str">
            <v>Калининский</v>
          </cell>
        </row>
        <row r="372">
          <cell r="A372">
            <v>2</v>
          </cell>
          <cell r="B372" t="str">
            <v>М/з а/б смесь</v>
          </cell>
          <cell r="C372" t="str">
            <v>т</v>
          </cell>
          <cell r="D372">
            <v>148</v>
          </cell>
          <cell r="E372">
            <v>14.84</v>
          </cell>
          <cell r="F372">
            <v>2196</v>
          </cell>
          <cell r="G372">
            <v>569.5</v>
          </cell>
          <cell r="H372">
            <v>84286</v>
          </cell>
          <cell r="I372">
            <v>38.380000000000003</v>
          </cell>
          <cell r="J372">
            <v>82090</v>
          </cell>
          <cell r="M372" t="str">
            <v>Калининский</v>
          </cell>
        </row>
        <row r="373">
          <cell r="A373">
            <v>3</v>
          </cell>
          <cell r="B373" t="str">
            <v>Бортовой камень Бр 100.30.18</v>
          </cell>
          <cell r="C373" t="str">
            <v>м3</v>
          </cell>
          <cell r="D373">
            <v>2.48</v>
          </cell>
          <cell r="E373">
            <v>43.6</v>
          </cell>
          <cell r="F373">
            <v>108</v>
          </cell>
          <cell r="G373">
            <v>1333.33</v>
          </cell>
          <cell r="H373">
            <v>3307</v>
          </cell>
          <cell r="I373">
            <v>30.58</v>
          </cell>
          <cell r="J373">
            <v>3199</v>
          </cell>
          <cell r="M373" t="str">
            <v>Калининский</v>
          </cell>
        </row>
        <row r="374">
          <cell r="A374">
            <v>4</v>
          </cell>
          <cell r="B374" t="str">
            <v>Бортовой камень Бр 100.20.8</v>
          </cell>
          <cell r="C374" t="str">
            <v>м3</v>
          </cell>
          <cell r="D374">
            <v>0.88</v>
          </cell>
          <cell r="E374">
            <v>49.4</v>
          </cell>
          <cell r="F374">
            <v>43</v>
          </cell>
          <cell r="G374">
            <v>1333.33</v>
          </cell>
          <cell r="H374">
            <v>1173</v>
          </cell>
          <cell r="I374">
            <v>26.99</v>
          </cell>
          <cell r="J374">
            <v>1130</v>
          </cell>
          <cell r="M374" t="str">
            <v>Калининский</v>
          </cell>
        </row>
        <row r="375">
          <cell r="A375">
            <v>5</v>
          </cell>
          <cell r="B375" t="str">
            <v>Барьерное ограждение</v>
          </cell>
          <cell r="C375" t="str">
            <v>т</v>
          </cell>
          <cell r="D375">
            <v>0.4</v>
          </cell>
          <cell r="E375">
            <v>432.5</v>
          </cell>
          <cell r="F375">
            <v>173</v>
          </cell>
          <cell r="G375">
            <v>17955</v>
          </cell>
          <cell r="H375">
            <v>7182</v>
          </cell>
          <cell r="I375">
            <v>41.51</v>
          </cell>
          <cell r="J375">
            <v>7009</v>
          </cell>
          <cell r="M375" t="str">
            <v>Калининский</v>
          </cell>
        </row>
        <row r="376">
          <cell r="A376">
            <v>6</v>
          </cell>
          <cell r="B376" t="str">
            <v>Бетон М 100</v>
          </cell>
          <cell r="C376" t="str">
            <v>м3</v>
          </cell>
          <cell r="D376">
            <v>2.1</v>
          </cell>
          <cell r="E376">
            <v>16.53</v>
          </cell>
          <cell r="F376">
            <v>35</v>
          </cell>
          <cell r="G376">
            <v>525</v>
          </cell>
          <cell r="H376">
            <v>1103</v>
          </cell>
          <cell r="I376">
            <v>31.76</v>
          </cell>
          <cell r="J376">
            <v>1068</v>
          </cell>
          <cell r="M376" t="str">
            <v>Калининский</v>
          </cell>
        </row>
        <row r="377">
          <cell r="A377">
            <v>7</v>
          </cell>
          <cell r="B377" t="str">
            <v>Краска масляная</v>
          </cell>
          <cell r="C377" t="str">
            <v>кг</v>
          </cell>
          <cell r="D377">
            <v>5</v>
          </cell>
          <cell r="E377">
            <v>1.8</v>
          </cell>
          <cell r="F377">
            <v>9</v>
          </cell>
          <cell r="G377">
            <v>29.17</v>
          </cell>
          <cell r="H377">
            <v>146</v>
          </cell>
          <cell r="I377">
            <v>16.21</v>
          </cell>
          <cell r="J377">
            <v>137</v>
          </cell>
          <cell r="M377" t="str">
            <v>Калининский</v>
          </cell>
        </row>
        <row r="378">
          <cell r="A378">
            <v>8</v>
          </cell>
          <cell r="B378" t="str">
            <v>Знаки дорожные</v>
          </cell>
          <cell r="C378" t="str">
            <v>шт</v>
          </cell>
          <cell r="D378">
            <v>8</v>
          </cell>
          <cell r="E378">
            <v>18.59</v>
          </cell>
          <cell r="F378">
            <v>149</v>
          </cell>
          <cell r="G378">
            <v>442.71</v>
          </cell>
          <cell r="H378">
            <v>3542</v>
          </cell>
          <cell r="I378">
            <v>23.81</v>
          </cell>
          <cell r="J378">
            <v>3393</v>
          </cell>
          <cell r="M378" t="str">
            <v>Калининский</v>
          </cell>
        </row>
        <row r="379">
          <cell r="A379">
            <v>9</v>
          </cell>
          <cell r="B379" t="str">
            <v>Стойка ж/б</v>
          </cell>
          <cell r="C379" t="str">
            <v>м3</v>
          </cell>
          <cell r="D379">
            <v>0.16</v>
          </cell>
          <cell r="E379">
            <v>67.97</v>
          </cell>
          <cell r="F379">
            <v>11</v>
          </cell>
          <cell r="G379">
            <v>2750</v>
          </cell>
          <cell r="H379">
            <v>440</v>
          </cell>
          <cell r="I379">
            <v>40.46</v>
          </cell>
          <cell r="J379">
            <v>429</v>
          </cell>
          <cell r="M379" t="str">
            <v>Калининский</v>
          </cell>
        </row>
        <row r="380">
          <cell r="A380">
            <v>10</v>
          </cell>
          <cell r="B380" t="str">
            <v>Берма ж/б</v>
          </cell>
          <cell r="C380" t="str">
            <v>м3</v>
          </cell>
          <cell r="D380">
            <v>0.03</v>
          </cell>
          <cell r="E380">
            <v>67.97</v>
          </cell>
          <cell r="F380">
            <v>2</v>
          </cell>
          <cell r="G380">
            <v>2750</v>
          </cell>
          <cell r="H380">
            <v>88</v>
          </cell>
          <cell r="I380">
            <v>40.46</v>
          </cell>
          <cell r="J380">
            <v>86</v>
          </cell>
          <cell r="M380" t="str">
            <v>Калининский</v>
          </cell>
        </row>
        <row r="381">
          <cell r="A381">
            <v>11</v>
          </cell>
          <cell r="B381" t="str">
            <v>Прочие материалы</v>
          </cell>
          <cell r="C381" t="str">
            <v>руб</v>
          </cell>
          <cell r="D381">
            <v>31.28</v>
          </cell>
          <cell r="E381">
            <v>1</v>
          </cell>
          <cell r="F381">
            <v>31</v>
          </cell>
          <cell r="G381">
            <v>10</v>
          </cell>
          <cell r="H381">
            <v>313</v>
          </cell>
          <cell r="M381" t="str">
            <v>Калининский</v>
          </cell>
        </row>
        <row r="382">
          <cell r="B382" t="str">
            <v>Транспортировка материалов, т (вид транспорта, км)</v>
          </cell>
          <cell r="F382">
            <v>3399</v>
          </cell>
          <cell r="H382">
            <v>68516</v>
          </cell>
          <cell r="I382">
            <v>20.16</v>
          </cell>
          <cell r="J382">
            <v>65116</v>
          </cell>
          <cell r="M382" t="str">
            <v>Калининский</v>
          </cell>
        </row>
        <row r="383">
          <cell r="A383">
            <v>1</v>
          </cell>
          <cell r="B383" t="str">
            <v>ПГС  139 км</v>
          </cell>
          <cell r="C383" t="str">
            <v>т</v>
          </cell>
          <cell r="D383">
            <v>474.12</v>
          </cell>
          <cell r="E383">
            <v>6.41</v>
          </cell>
          <cell r="F383">
            <v>3039</v>
          </cell>
          <cell r="G383">
            <v>136.4</v>
          </cell>
          <cell r="H383">
            <v>64670</v>
          </cell>
          <cell r="I383">
            <v>21.28</v>
          </cell>
          <cell r="J383">
            <v>61631</v>
          </cell>
          <cell r="M383" t="str">
            <v>Калининский</v>
          </cell>
        </row>
        <row r="384">
          <cell r="A384">
            <v>2</v>
          </cell>
          <cell r="B384" t="str">
            <v>М/з а/б смесь 2 км</v>
          </cell>
          <cell r="C384" t="str">
            <v>т</v>
          </cell>
          <cell r="D384">
            <v>148</v>
          </cell>
          <cell r="E384">
            <v>0.65</v>
          </cell>
          <cell r="F384">
            <v>96</v>
          </cell>
          <cell r="G384">
            <v>2.91</v>
          </cell>
          <cell r="H384">
            <v>431</v>
          </cell>
          <cell r="I384">
            <v>4.4800000000000004</v>
          </cell>
          <cell r="J384">
            <v>334</v>
          </cell>
          <cell r="M384" t="str">
            <v>Калининский</v>
          </cell>
        </row>
        <row r="385">
          <cell r="A385">
            <v>3</v>
          </cell>
          <cell r="B385" t="str">
            <v>Бортовой камень Бр 100.30.18  222 км</v>
          </cell>
          <cell r="C385" t="str">
            <v>т</v>
          </cell>
          <cell r="D385">
            <v>6.19</v>
          </cell>
          <cell r="E385">
            <v>8.7200000000000006</v>
          </cell>
          <cell r="F385">
            <v>54</v>
          </cell>
          <cell r="G385">
            <v>271.64999999999998</v>
          </cell>
          <cell r="H385">
            <v>1681</v>
          </cell>
          <cell r="I385">
            <v>31.15</v>
          </cell>
          <cell r="J385">
            <v>1627</v>
          </cell>
          <cell r="M385" t="str">
            <v>Калининский</v>
          </cell>
        </row>
        <row r="386">
          <cell r="A386">
            <v>4</v>
          </cell>
          <cell r="B386" t="str">
            <v>Бортовой камень Бр 100.20.8  222 км</v>
          </cell>
          <cell r="C386" t="str">
            <v>т</v>
          </cell>
          <cell r="D386">
            <v>2.2000000000000002</v>
          </cell>
          <cell r="E386">
            <v>8.7200000000000006</v>
          </cell>
          <cell r="F386">
            <v>19</v>
          </cell>
          <cell r="G386">
            <v>271.64999999999998</v>
          </cell>
          <cell r="H386">
            <v>598</v>
          </cell>
          <cell r="I386">
            <v>31.15</v>
          </cell>
          <cell r="J386">
            <v>578</v>
          </cell>
          <cell r="M386" t="str">
            <v>Калининский</v>
          </cell>
        </row>
        <row r="387">
          <cell r="A387">
            <v>5</v>
          </cell>
          <cell r="B387" t="str">
            <v>Барьерное ограждение 82 км</v>
          </cell>
          <cell r="C387" t="str">
            <v>т</v>
          </cell>
          <cell r="D387">
            <v>0.4</v>
          </cell>
          <cell r="E387">
            <v>4.74</v>
          </cell>
          <cell r="F387">
            <v>2</v>
          </cell>
          <cell r="G387">
            <v>97.2</v>
          </cell>
          <cell r="H387">
            <v>39</v>
          </cell>
          <cell r="I387">
            <v>20.51</v>
          </cell>
          <cell r="J387">
            <v>37</v>
          </cell>
          <cell r="M387" t="str">
            <v>Калининский</v>
          </cell>
        </row>
        <row r="388">
          <cell r="A388">
            <v>6</v>
          </cell>
          <cell r="B388" t="str">
            <v>Бетон М 100    2 км</v>
          </cell>
          <cell r="C388" t="str">
            <v>т</v>
          </cell>
          <cell r="D388">
            <v>4.62</v>
          </cell>
          <cell r="E388">
            <v>0.65</v>
          </cell>
          <cell r="F388">
            <v>3</v>
          </cell>
          <cell r="G388">
            <v>2.91</v>
          </cell>
          <cell r="H388">
            <v>13</v>
          </cell>
          <cell r="I388">
            <v>4.4800000000000004</v>
          </cell>
          <cell r="J388">
            <v>10</v>
          </cell>
          <cell r="M388" t="str">
            <v>Калининский</v>
          </cell>
        </row>
        <row r="389">
          <cell r="A389">
            <v>7</v>
          </cell>
          <cell r="B389" t="str">
            <v>Краска масляная</v>
          </cell>
          <cell r="C389" t="str">
            <v>кг</v>
          </cell>
          <cell r="D389">
            <v>5</v>
          </cell>
          <cell r="F389">
            <v>0</v>
          </cell>
          <cell r="H389">
            <v>0</v>
          </cell>
          <cell r="I389" t="e">
            <v>#DIV/0!</v>
          </cell>
          <cell r="J389">
            <v>0</v>
          </cell>
          <cell r="M389" t="str">
            <v>Калининский</v>
          </cell>
        </row>
        <row r="390">
          <cell r="A390">
            <v>8</v>
          </cell>
          <cell r="B390" t="str">
            <v>Прочие материал</v>
          </cell>
          <cell r="C390" t="str">
            <v>т</v>
          </cell>
          <cell r="D390">
            <v>1</v>
          </cell>
          <cell r="E390">
            <v>2.38</v>
          </cell>
          <cell r="F390">
            <v>2</v>
          </cell>
          <cell r="G390">
            <v>94.85</v>
          </cell>
          <cell r="H390">
            <v>95</v>
          </cell>
          <cell r="I390">
            <v>39.85</v>
          </cell>
          <cell r="J390">
            <v>92</v>
          </cell>
          <cell r="M390" t="str">
            <v>Калининский</v>
          </cell>
        </row>
        <row r="391">
          <cell r="A391">
            <v>9</v>
          </cell>
          <cell r="B391" t="str">
            <v>Грунт на 2 км</v>
          </cell>
          <cell r="C391" t="str">
            <v>т</v>
          </cell>
          <cell r="D391">
            <v>340</v>
          </cell>
          <cell r="E391">
            <v>0.54</v>
          </cell>
          <cell r="F391">
            <v>184</v>
          </cell>
          <cell r="G391">
            <v>2.91</v>
          </cell>
          <cell r="H391">
            <v>989</v>
          </cell>
          <cell r="I391">
            <v>5.39</v>
          </cell>
          <cell r="J391">
            <v>806</v>
          </cell>
          <cell r="M391" t="str">
            <v>Калининский</v>
          </cell>
        </row>
        <row r="392">
          <cell r="A392">
            <v>10</v>
          </cell>
          <cell r="C392" t="str">
            <v>т</v>
          </cell>
          <cell r="F392">
            <v>0</v>
          </cell>
          <cell r="H392">
            <v>0</v>
          </cell>
          <cell r="I392" t="e">
            <v>#DIV/0!</v>
          </cell>
          <cell r="J392">
            <v>0</v>
          </cell>
          <cell r="M392" t="str">
            <v>Калининский</v>
          </cell>
        </row>
        <row r="393">
          <cell r="M393" t="str">
            <v>Калининский</v>
          </cell>
        </row>
        <row r="394">
          <cell r="B394" t="str">
            <v>Заготовительно-складские расходы</v>
          </cell>
          <cell r="F394">
            <v>0</v>
          </cell>
          <cell r="H394">
            <v>0</v>
          </cell>
          <cell r="I394" t="e">
            <v>#DIV/0!</v>
          </cell>
          <cell r="J394">
            <v>0</v>
          </cell>
          <cell r="M394" t="str">
            <v>Калининский</v>
          </cell>
        </row>
        <row r="395">
          <cell r="A395">
            <v>1</v>
          </cell>
          <cell r="B395" t="str">
            <v>ПГС</v>
          </cell>
          <cell r="C395" t="str">
            <v>руб</v>
          </cell>
          <cell r="E395">
            <v>3539.57</v>
          </cell>
          <cell r="F395">
            <v>0</v>
          </cell>
          <cell r="H395">
            <v>0</v>
          </cell>
          <cell r="I395" t="e">
            <v>#DIV/0!</v>
          </cell>
          <cell r="J395">
            <v>0</v>
          </cell>
          <cell r="M395" t="str">
            <v>Калининский</v>
          </cell>
        </row>
        <row r="396">
          <cell r="A396">
            <v>2</v>
          </cell>
          <cell r="B396" t="str">
            <v>М/з а/б смесь</v>
          </cell>
          <cell r="C396" t="str">
            <v>руб</v>
          </cell>
          <cell r="E396">
            <v>2292.52</v>
          </cell>
          <cell r="F396">
            <v>0</v>
          </cell>
          <cell r="H396">
            <v>0</v>
          </cell>
          <cell r="I396" t="e">
            <v>#DIV/0!</v>
          </cell>
          <cell r="J396">
            <v>0</v>
          </cell>
          <cell r="M396" t="str">
            <v>Калининский</v>
          </cell>
        </row>
        <row r="397">
          <cell r="A397">
            <v>3</v>
          </cell>
          <cell r="B397" t="str">
            <v>Бортовой камень Бр 100.30.18</v>
          </cell>
          <cell r="C397" t="str">
            <v>руб</v>
          </cell>
          <cell r="E397">
            <v>162.1</v>
          </cell>
          <cell r="F397">
            <v>0</v>
          </cell>
          <cell r="H397">
            <v>0</v>
          </cell>
          <cell r="I397" t="e">
            <v>#DIV/0!</v>
          </cell>
          <cell r="J397">
            <v>0</v>
          </cell>
          <cell r="M397" t="str">
            <v>Калининский</v>
          </cell>
        </row>
        <row r="398">
          <cell r="A398">
            <v>4</v>
          </cell>
          <cell r="B398" t="str">
            <v>Бортовой камень Бр 100.20.8</v>
          </cell>
          <cell r="C398" t="str">
            <v>руб</v>
          </cell>
          <cell r="E398">
            <v>62.66</v>
          </cell>
          <cell r="F398">
            <v>0</v>
          </cell>
          <cell r="H398">
            <v>0</v>
          </cell>
          <cell r="I398" t="e">
            <v>#DIV/0!</v>
          </cell>
          <cell r="J398">
            <v>0</v>
          </cell>
          <cell r="M398" t="str">
            <v>Калининский</v>
          </cell>
        </row>
        <row r="399">
          <cell r="A399">
            <v>5</v>
          </cell>
          <cell r="B399" t="str">
            <v>Барьерное ограждение</v>
          </cell>
          <cell r="C399" t="str">
            <v>руб</v>
          </cell>
          <cell r="E399">
            <v>174.9</v>
          </cell>
          <cell r="F399">
            <v>0</v>
          </cell>
          <cell r="H399">
            <v>0</v>
          </cell>
          <cell r="I399" t="e">
            <v>#DIV/0!</v>
          </cell>
          <cell r="J399">
            <v>0</v>
          </cell>
          <cell r="M399" t="str">
            <v>Калининский</v>
          </cell>
        </row>
        <row r="400">
          <cell r="A400">
            <v>6</v>
          </cell>
          <cell r="B400" t="str">
            <v>Бетон М 100</v>
          </cell>
          <cell r="C400" t="str">
            <v>руб</v>
          </cell>
          <cell r="E400">
            <v>37.72</v>
          </cell>
          <cell r="F400">
            <v>0</v>
          </cell>
          <cell r="H400">
            <v>0</v>
          </cell>
          <cell r="I400" t="e">
            <v>#DIV/0!</v>
          </cell>
          <cell r="J400">
            <v>0</v>
          </cell>
          <cell r="M400" t="str">
            <v>Калининский</v>
          </cell>
        </row>
        <row r="401">
          <cell r="A401">
            <v>7</v>
          </cell>
          <cell r="B401" t="str">
            <v>Краска масляная</v>
          </cell>
          <cell r="C401" t="str">
            <v>руб</v>
          </cell>
          <cell r="E401">
            <v>9</v>
          </cell>
          <cell r="F401">
            <v>0</v>
          </cell>
          <cell r="H401">
            <v>0</v>
          </cell>
          <cell r="I401" t="e">
            <v>#DIV/0!</v>
          </cell>
          <cell r="J401">
            <v>0</v>
          </cell>
          <cell r="M401" t="str">
            <v>Калининский</v>
          </cell>
        </row>
        <row r="402">
          <cell r="A402">
            <v>8</v>
          </cell>
          <cell r="B402" t="str">
            <v>Знаки дорожные</v>
          </cell>
          <cell r="C402" t="str">
            <v>руб</v>
          </cell>
          <cell r="E402">
            <v>151.1</v>
          </cell>
          <cell r="F402">
            <v>0</v>
          </cell>
          <cell r="H402">
            <v>0</v>
          </cell>
          <cell r="I402" t="e">
            <v>#DIV/0!</v>
          </cell>
          <cell r="J402">
            <v>0</v>
          </cell>
          <cell r="M402" t="str">
            <v>Калининский</v>
          </cell>
        </row>
        <row r="403">
          <cell r="A403">
            <v>9</v>
          </cell>
          <cell r="B403" t="str">
            <v>Стойка ж/б</v>
          </cell>
          <cell r="C403" t="str">
            <v>руб</v>
          </cell>
          <cell r="E403">
            <v>194.48</v>
          </cell>
          <cell r="F403">
            <v>0</v>
          </cell>
          <cell r="H403">
            <v>0</v>
          </cell>
          <cell r="I403" t="e">
            <v>#DIV/0!</v>
          </cell>
          <cell r="J403">
            <v>0</v>
          </cell>
          <cell r="M403" t="str">
            <v>Калининский</v>
          </cell>
        </row>
        <row r="404">
          <cell r="A404">
            <v>10</v>
          </cell>
          <cell r="B404" t="str">
            <v>Берма ж/б</v>
          </cell>
          <cell r="C404" t="str">
            <v>руб</v>
          </cell>
          <cell r="E404">
            <v>2.1800000000000002</v>
          </cell>
          <cell r="F404">
            <v>0</v>
          </cell>
          <cell r="H404">
            <v>0</v>
          </cell>
          <cell r="I404" t="e">
            <v>#DIV/0!</v>
          </cell>
          <cell r="J404">
            <v>0</v>
          </cell>
          <cell r="M404" t="str">
            <v>Калининский</v>
          </cell>
        </row>
        <row r="405">
          <cell r="M405" t="str">
            <v>Калининский</v>
          </cell>
        </row>
        <row r="406">
          <cell r="M406" t="str">
            <v>Калининский</v>
          </cell>
        </row>
        <row r="407">
          <cell r="B407" t="str">
            <v>Составил:______________________________</v>
          </cell>
          <cell r="M407" t="str">
            <v>Калининский</v>
          </cell>
        </row>
        <row r="408">
          <cell r="M408" t="str">
            <v>Калининский</v>
          </cell>
        </row>
        <row r="409">
          <cell r="B409" t="str">
            <v>Начальник ТДО: ________________________</v>
          </cell>
        </row>
        <row r="410">
          <cell r="B410" t="e">
            <v>#N/A</v>
          </cell>
          <cell r="M410" t="e">
            <v>#N/A</v>
          </cell>
        </row>
        <row r="411">
          <cell r="A411" t="str">
            <v>0-1.1.</v>
          </cell>
          <cell r="B411" t="str">
            <v>Фонд заработной платы</v>
          </cell>
          <cell r="D411">
            <v>12097</v>
          </cell>
          <cell r="F411">
            <v>8248</v>
          </cell>
          <cell r="H411">
            <v>163136.69400000002</v>
          </cell>
          <cell r="I411">
            <v>19.778939621726483</v>
          </cell>
          <cell r="J411">
            <v>154888.69400000002</v>
          </cell>
          <cell r="K411">
            <v>0</v>
          </cell>
          <cell r="L411" t="str">
            <v>1.1.</v>
          </cell>
          <cell r="M411" t="e">
            <v>#N/A</v>
          </cell>
        </row>
        <row r="412">
          <cell r="A412" t="str">
            <v>0-1.1.1.</v>
          </cell>
          <cell r="B412" t="str">
            <v>Основные рабочие</v>
          </cell>
          <cell r="C412" t="str">
            <v>ч/ч</v>
          </cell>
          <cell r="D412">
            <v>7484</v>
          </cell>
          <cell r="E412">
            <v>0.55104222340994125</v>
          </cell>
          <cell r="F412">
            <v>4124</v>
          </cell>
          <cell r="G412">
            <v>12.201000000000002</v>
          </cell>
          <cell r="H412">
            <v>91312.284000000014</v>
          </cell>
          <cell r="I412">
            <v>22.141678952473331</v>
          </cell>
          <cell r="J412">
            <v>87188.284000000014</v>
          </cell>
          <cell r="K412">
            <v>0</v>
          </cell>
          <cell r="L412" t="str">
            <v>1.1.1.</v>
          </cell>
          <cell r="M412" t="e">
            <v>#N/A</v>
          </cell>
        </row>
        <row r="413">
          <cell r="A413" t="str">
            <v>0-1.1.2.</v>
          </cell>
          <cell r="B413" t="str">
            <v>Машинисты</v>
          </cell>
          <cell r="C413" t="str">
            <v>ч/ч</v>
          </cell>
          <cell r="D413">
            <v>4613</v>
          </cell>
          <cell r="E413">
            <v>0.89399523086928245</v>
          </cell>
          <cell r="F413">
            <v>4124</v>
          </cell>
          <cell r="G413">
            <v>15.57</v>
          </cell>
          <cell r="H413">
            <v>71824.41</v>
          </cell>
          <cell r="I413">
            <v>17.416200290979631</v>
          </cell>
          <cell r="J413">
            <v>67700.41</v>
          </cell>
          <cell r="K413">
            <v>0</v>
          </cell>
          <cell r="L413" t="str">
            <v>1.1.2.</v>
          </cell>
          <cell r="M413" t="e">
            <v>#N/A</v>
          </cell>
        </row>
        <row r="414">
          <cell r="M414" t="e">
            <v>#N/A</v>
          </cell>
        </row>
        <row r="415">
          <cell r="A415" t="str">
            <v>0-1.2.</v>
          </cell>
          <cell r="B415" t="str">
            <v>Технические ресурсы по нормам СНиП (без зарботной платы машиниста)</v>
          </cell>
          <cell r="F415">
            <v>256.8</v>
          </cell>
          <cell r="H415">
            <v>14000</v>
          </cell>
          <cell r="I415">
            <v>54.517133956386289</v>
          </cell>
          <cell r="J415">
            <v>13743.2</v>
          </cell>
          <cell r="K415">
            <v>0</v>
          </cell>
          <cell r="L415" t="str">
            <v>1.2.</v>
          </cell>
          <cell r="M415" t="e">
            <v>#N/A</v>
          </cell>
        </row>
        <row r="416">
          <cell r="A416">
            <v>1</v>
          </cell>
          <cell r="B416" t="str">
            <v>Автогрейдер средний</v>
          </cell>
          <cell r="C416" t="str">
            <v>м/ч</v>
          </cell>
          <cell r="D416">
            <v>100</v>
          </cell>
          <cell r="E416">
            <v>2.5680000000000001</v>
          </cell>
          <cell r="F416">
            <v>256.8</v>
          </cell>
          <cell r="G416">
            <v>140</v>
          </cell>
          <cell r="H416">
            <v>14000</v>
          </cell>
          <cell r="I416">
            <v>54.517133956386289</v>
          </cell>
          <cell r="J416">
            <v>13743.2</v>
          </cell>
          <cell r="M416" t="e">
            <v>#N/A</v>
          </cell>
        </row>
        <row r="417">
          <cell r="A417">
            <v>2</v>
          </cell>
          <cell r="B417" t="str">
            <v>Бульдозер</v>
          </cell>
          <cell r="C417" t="str">
            <v>м/ч</v>
          </cell>
          <cell r="D417">
            <v>1</v>
          </cell>
          <cell r="F417">
            <v>0</v>
          </cell>
          <cell r="H417">
            <v>0</v>
          </cell>
          <cell r="I417" t="e">
            <v>#DIV/0!</v>
          </cell>
          <cell r="J417">
            <v>0</v>
          </cell>
          <cell r="M417" t="e">
            <v>#N/A</v>
          </cell>
        </row>
        <row r="418">
          <cell r="A418">
            <v>3</v>
          </cell>
          <cell r="C418" t="str">
            <v>м/ч</v>
          </cell>
          <cell r="D418">
            <v>1</v>
          </cell>
          <cell r="F418">
            <v>0</v>
          </cell>
          <cell r="H418">
            <v>0</v>
          </cell>
          <cell r="I418" t="e">
            <v>#DIV/0!</v>
          </cell>
          <cell r="J418">
            <v>0</v>
          </cell>
          <cell r="M418" t="e">
            <v>#N/A</v>
          </cell>
        </row>
        <row r="419">
          <cell r="A419">
            <v>4</v>
          </cell>
          <cell r="C419" t="str">
            <v>м/ч</v>
          </cell>
          <cell r="F419">
            <v>0</v>
          </cell>
          <cell r="H419">
            <v>0</v>
          </cell>
          <cell r="I419" t="e">
            <v>#DIV/0!</v>
          </cell>
          <cell r="J419">
            <v>0</v>
          </cell>
          <cell r="M419" t="e">
            <v>#N/A</v>
          </cell>
        </row>
        <row r="420">
          <cell r="A420">
            <v>5</v>
          </cell>
          <cell r="C420" t="str">
            <v>м/ч</v>
          </cell>
          <cell r="F420">
            <v>0</v>
          </cell>
          <cell r="H420">
            <v>0</v>
          </cell>
          <cell r="I420" t="e">
            <v>#DIV/0!</v>
          </cell>
          <cell r="J420">
            <v>0</v>
          </cell>
          <cell r="M420" t="e">
            <v>#N/A</v>
          </cell>
        </row>
        <row r="421">
          <cell r="A421">
            <v>6</v>
          </cell>
          <cell r="C421" t="str">
            <v>м/ч</v>
          </cell>
          <cell r="F421">
            <v>0</v>
          </cell>
          <cell r="H421">
            <v>0</v>
          </cell>
          <cell r="I421" t="e">
            <v>#DIV/0!</v>
          </cell>
          <cell r="J421">
            <v>0</v>
          </cell>
          <cell r="M421" t="e">
            <v>#N/A</v>
          </cell>
        </row>
        <row r="422">
          <cell r="A422">
            <v>7</v>
          </cell>
          <cell r="C422" t="str">
            <v>м/ч</v>
          </cell>
          <cell r="F422">
            <v>0</v>
          </cell>
          <cell r="H422">
            <v>0</v>
          </cell>
          <cell r="I422" t="e">
            <v>#DIV/0!</v>
          </cell>
          <cell r="J422">
            <v>0</v>
          </cell>
          <cell r="M422" t="e">
            <v>#N/A</v>
          </cell>
        </row>
        <row r="423">
          <cell r="A423">
            <v>8</v>
          </cell>
          <cell r="C423" t="str">
            <v>м/ч</v>
          </cell>
          <cell r="F423">
            <v>0</v>
          </cell>
          <cell r="H423">
            <v>0</v>
          </cell>
          <cell r="I423" t="e">
            <v>#DIV/0!</v>
          </cell>
          <cell r="J423">
            <v>0</v>
          </cell>
          <cell r="M423" t="e">
            <v>#N/A</v>
          </cell>
        </row>
        <row r="424">
          <cell r="A424">
            <v>9</v>
          </cell>
          <cell r="C424" t="str">
            <v>м/ч</v>
          </cell>
          <cell r="F424">
            <v>0</v>
          </cell>
          <cell r="H424">
            <v>0</v>
          </cell>
          <cell r="I424" t="e">
            <v>#DIV/0!</v>
          </cell>
          <cell r="J424">
            <v>0</v>
          </cell>
          <cell r="M424" t="e">
            <v>#N/A</v>
          </cell>
        </row>
        <row r="425">
          <cell r="A425">
            <v>10</v>
          </cell>
          <cell r="C425" t="str">
            <v>м/ч</v>
          </cell>
          <cell r="F425">
            <v>0</v>
          </cell>
          <cell r="H425">
            <v>0</v>
          </cell>
          <cell r="I425" t="e">
            <v>#DIV/0!</v>
          </cell>
          <cell r="J425">
            <v>0</v>
          </cell>
          <cell r="M425" t="e">
            <v>#N/A</v>
          </cell>
        </row>
        <row r="426">
          <cell r="M426" t="e">
            <v>#N/A</v>
          </cell>
        </row>
        <row r="427">
          <cell r="A427" t="str">
            <v>0-1.3.</v>
          </cell>
          <cell r="B427" t="str">
            <v>Материалы</v>
          </cell>
          <cell r="F427">
            <v>1246.44</v>
          </cell>
          <cell r="H427">
            <v>24440</v>
          </cell>
          <cell r="I427">
            <v>19.6078431372549</v>
          </cell>
          <cell r="J427">
            <v>23193.56</v>
          </cell>
          <cell r="K427">
            <v>0</v>
          </cell>
          <cell r="L427" t="str">
            <v>1.3.</v>
          </cell>
          <cell r="M427" t="e">
            <v>#N/A</v>
          </cell>
        </row>
        <row r="428">
          <cell r="B428" t="str">
            <v>Материальные ресурсы по нормам СНиП</v>
          </cell>
          <cell r="F428">
            <v>0</v>
          </cell>
          <cell r="H428">
            <v>0</v>
          </cell>
          <cell r="I428" t="e">
            <v>#DIV/0!</v>
          </cell>
          <cell r="J428">
            <v>0</v>
          </cell>
          <cell r="M428" t="e">
            <v>#N/A</v>
          </cell>
        </row>
        <row r="429">
          <cell r="A429">
            <v>1</v>
          </cell>
          <cell r="C429" t="str">
            <v>м3</v>
          </cell>
          <cell r="F429">
            <v>0</v>
          </cell>
          <cell r="H429">
            <v>0</v>
          </cell>
          <cell r="I429" t="e">
            <v>#DIV/0!</v>
          </cell>
          <cell r="J429">
            <v>0</v>
          </cell>
          <cell r="M429" t="e">
            <v>#N/A</v>
          </cell>
        </row>
        <row r="430">
          <cell r="A430">
            <v>2</v>
          </cell>
          <cell r="F430">
            <v>0</v>
          </cell>
          <cell r="H430">
            <v>0</v>
          </cell>
          <cell r="I430" t="e">
            <v>#DIV/0!</v>
          </cell>
          <cell r="J430">
            <v>0</v>
          </cell>
          <cell r="M430" t="e">
            <v>#N/A</v>
          </cell>
        </row>
        <row r="431">
          <cell r="A431">
            <v>3</v>
          </cell>
          <cell r="F431">
            <v>0</v>
          </cell>
          <cell r="H431">
            <v>0</v>
          </cell>
          <cell r="I431" t="e">
            <v>#DIV/0!</v>
          </cell>
          <cell r="J431">
            <v>0</v>
          </cell>
          <cell r="M431" t="e">
            <v>#N/A</v>
          </cell>
        </row>
        <row r="432">
          <cell r="A432">
            <v>4</v>
          </cell>
          <cell r="F432">
            <v>0</v>
          </cell>
          <cell r="H432">
            <v>0</v>
          </cell>
          <cell r="I432" t="e">
            <v>#DIV/0!</v>
          </cell>
          <cell r="J432">
            <v>0</v>
          </cell>
          <cell r="M432" t="e">
            <v>#N/A</v>
          </cell>
        </row>
        <row r="433">
          <cell r="A433">
            <v>5</v>
          </cell>
          <cell r="F433">
            <v>0</v>
          </cell>
          <cell r="H433">
            <v>0</v>
          </cell>
          <cell r="I433" t="e">
            <v>#DIV/0!</v>
          </cell>
          <cell r="J433">
            <v>0</v>
          </cell>
          <cell r="M433" t="e">
            <v>#N/A</v>
          </cell>
        </row>
        <row r="434">
          <cell r="A434">
            <v>6</v>
          </cell>
          <cell r="F434">
            <v>0</v>
          </cell>
          <cell r="H434">
            <v>0</v>
          </cell>
          <cell r="I434" t="e">
            <v>#DIV/0!</v>
          </cell>
          <cell r="J434">
            <v>0</v>
          </cell>
          <cell r="M434" t="e">
            <v>#N/A</v>
          </cell>
        </row>
        <row r="435">
          <cell r="A435">
            <v>7</v>
          </cell>
          <cell r="F435">
            <v>0</v>
          </cell>
          <cell r="H435">
            <v>0</v>
          </cell>
          <cell r="I435" t="e">
            <v>#DIV/0!</v>
          </cell>
          <cell r="J435">
            <v>0</v>
          </cell>
          <cell r="M435" t="e">
            <v>#N/A</v>
          </cell>
        </row>
        <row r="436">
          <cell r="A436">
            <v>8</v>
          </cell>
          <cell r="F436">
            <v>0</v>
          </cell>
          <cell r="H436">
            <v>0</v>
          </cell>
          <cell r="I436" t="e">
            <v>#DIV/0!</v>
          </cell>
          <cell r="J436">
            <v>0</v>
          </cell>
          <cell r="M436" t="e">
            <v>#N/A</v>
          </cell>
        </row>
        <row r="437">
          <cell r="A437">
            <v>9</v>
          </cell>
          <cell r="F437">
            <v>0</v>
          </cell>
          <cell r="H437">
            <v>0</v>
          </cell>
          <cell r="I437" t="e">
            <v>#DIV/0!</v>
          </cell>
          <cell r="J437">
            <v>0</v>
          </cell>
          <cell r="M437" t="e">
            <v>#N/A</v>
          </cell>
        </row>
        <row r="438">
          <cell r="A438">
            <v>10</v>
          </cell>
          <cell r="F438">
            <v>0</v>
          </cell>
          <cell r="H438">
            <v>0</v>
          </cell>
          <cell r="I438" t="e">
            <v>#DIV/0!</v>
          </cell>
          <cell r="J438">
            <v>0</v>
          </cell>
          <cell r="M438" t="e">
            <v>#N/A</v>
          </cell>
        </row>
        <row r="439">
          <cell r="M439" t="e">
            <v>#N/A</v>
          </cell>
        </row>
        <row r="440">
          <cell r="B440" t="str">
            <v>Транспортировка материалов, т (вид транспорта, км)</v>
          </cell>
          <cell r="F440">
            <v>1222</v>
          </cell>
          <cell r="H440">
            <v>24440</v>
          </cell>
          <cell r="I440">
            <v>20</v>
          </cell>
          <cell r="J440">
            <v>23218</v>
          </cell>
          <cell r="M440" t="e">
            <v>#N/A</v>
          </cell>
        </row>
        <row r="441">
          <cell r="A441">
            <v>1</v>
          </cell>
          <cell r="C441" t="str">
            <v>т</v>
          </cell>
          <cell r="D441">
            <v>1222</v>
          </cell>
          <cell r="E441">
            <v>1</v>
          </cell>
          <cell r="F441">
            <v>1222</v>
          </cell>
          <cell r="G441">
            <v>20</v>
          </cell>
          <cell r="H441">
            <v>24440</v>
          </cell>
          <cell r="I441">
            <v>20</v>
          </cell>
          <cell r="J441">
            <v>23218</v>
          </cell>
          <cell r="M441" t="e">
            <v>#N/A</v>
          </cell>
        </row>
        <row r="442">
          <cell r="A442">
            <v>2</v>
          </cell>
          <cell r="C442" t="str">
            <v>т</v>
          </cell>
          <cell r="F442">
            <v>0</v>
          </cell>
          <cell r="H442">
            <v>0</v>
          </cell>
          <cell r="I442" t="e">
            <v>#DIV/0!</v>
          </cell>
          <cell r="J442">
            <v>0</v>
          </cell>
          <cell r="M442" t="e">
            <v>#N/A</v>
          </cell>
        </row>
        <row r="443">
          <cell r="A443">
            <v>3</v>
          </cell>
          <cell r="C443" t="str">
            <v>т</v>
          </cell>
          <cell r="F443">
            <v>0</v>
          </cell>
          <cell r="H443">
            <v>0</v>
          </cell>
          <cell r="I443" t="e">
            <v>#DIV/0!</v>
          </cell>
          <cell r="J443">
            <v>0</v>
          </cell>
          <cell r="M443" t="e">
            <v>#N/A</v>
          </cell>
        </row>
        <row r="444">
          <cell r="A444">
            <v>4</v>
          </cell>
          <cell r="C444" t="str">
            <v>т</v>
          </cell>
          <cell r="F444">
            <v>0</v>
          </cell>
          <cell r="H444">
            <v>0</v>
          </cell>
          <cell r="I444" t="e">
            <v>#DIV/0!</v>
          </cell>
          <cell r="J444">
            <v>0</v>
          </cell>
          <cell r="M444" t="e">
            <v>#N/A</v>
          </cell>
        </row>
        <row r="445">
          <cell r="A445">
            <v>5</v>
          </cell>
          <cell r="C445" t="str">
            <v>т</v>
          </cell>
          <cell r="F445">
            <v>0</v>
          </cell>
          <cell r="H445">
            <v>0</v>
          </cell>
          <cell r="I445" t="e">
            <v>#DIV/0!</v>
          </cell>
          <cell r="J445">
            <v>0</v>
          </cell>
          <cell r="M445" t="e">
            <v>#N/A</v>
          </cell>
        </row>
        <row r="446">
          <cell r="A446">
            <v>6</v>
          </cell>
          <cell r="C446" t="str">
            <v>т</v>
          </cell>
          <cell r="F446">
            <v>0</v>
          </cell>
          <cell r="H446">
            <v>0</v>
          </cell>
          <cell r="I446" t="e">
            <v>#DIV/0!</v>
          </cell>
          <cell r="J446">
            <v>0</v>
          </cell>
          <cell r="M446" t="e">
            <v>#N/A</v>
          </cell>
        </row>
        <row r="447">
          <cell r="A447">
            <v>7</v>
          </cell>
          <cell r="C447" t="str">
            <v>т</v>
          </cell>
          <cell r="F447">
            <v>0</v>
          </cell>
          <cell r="H447">
            <v>0</v>
          </cell>
          <cell r="I447" t="e">
            <v>#DIV/0!</v>
          </cell>
          <cell r="J447">
            <v>0</v>
          </cell>
          <cell r="M447" t="e">
            <v>#N/A</v>
          </cell>
        </row>
        <row r="448">
          <cell r="A448">
            <v>8</v>
          </cell>
          <cell r="C448" t="str">
            <v>т</v>
          </cell>
          <cell r="F448">
            <v>0</v>
          </cell>
          <cell r="H448">
            <v>0</v>
          </cell>
          <cell r="I448" t="e">
            <v>#DIV/0!</v>
          </cell>
          <cell r="J448">
            <v>0</v>
          </cell>
          <cell r="M448" t="e">
            <v>#N/A</v>
          </cell>
        </row>
        <row r="449">
          <cell r="A449">
            <v>9</v>
          </cell>
          <cell r="C449" t="str">
            <v>т</v>
          </cell>
          <cell r="F449">
            <v>0</v>
          </cell>
          <cell r="H449">
            <v>0</v>
          </cell>
          <cell r="I449" t="e">
            <v>#DIV/0!</v>
          </cell>
          <cell r="J449">
            <v>0</v>
          </cell>
          <cell r="M449" t="e">
            <v>#N/A</v>
          </cell>
        </row>
        <row r="450">
          <cell r="A450">
            <v>10</v>
          </cell>
          <cell r="C450" t="str">
            <v>т</v>
          </cell>
          <cell r="F450">
            <v>0</v>
          </cell>
          <cell r="H450">
            <v>0</v>
          </cell>
          <cell r="I450" t="e">
            <v>#DIV/0!</v>
          </cell>
          <cell r="J450">
            <v>0</v>
          </cell>
          <cell r="M450" t="e">
            <v>#N/A</v>
          </cell>
        </row>
        <row r="451">
          <cell r="M451" t="e">
            <v>#N/A</v>
          </cell>
        </row>
        <row r="452">
          <cell r="B452" t="str">
            <v>Заготовительно-складские расходы</v>
          </cell>
          <cell r="F452">
            <v>24.44</v>
          </cell>
          <cell r="H452">
            <v>0</v>
          </cell>
          <cell r="I452">
            <v>0</v>
          </cell>
          <cell r="J452">
            <v>-24.44</v>
          </cell>
          <cell r="M452" t="e">
            <v>#N/A</v>
          </cell>
        </row>
        <row r="453">
          <cell r="A453">
            <v>1</v>
          </cell>
          <cell r="B453">
            <v>0</v>
          </cell>
          <cell r="C453" t="str">
            <v>руб</v>
          </cell>
          <cell r="D453">
            <v>0.02</v>
          </cell>
          <cell r="E453">
            <v>1222</v>
          </cell>
          <cell r="F453">
            <v>24.44</v>
          </cell>
          <cell r="H453">
            <v>0</v>
          </cell>
          <cell r="I453">
            <v>0</v>
          </cell>
          <cell r="J453">
            <v>-24.44</v>
          </cell>
          <cell r="M453" t="e">
            <v>#N/A</v>
          </cell>
        </row>
        <row r="454">
          <cell r="A454">
            <v>2</v>
          </cell>
          <cell r="B454">
            <v>0</v>
          </cell>
          <cell r="C454" t="str">
            <v>руб</v>
          </cell>
          <cell r="E454">
            <v>0</v>
          </cell>
          <cell r="F454">
            <v>0</v>
          </cell>
          <cell r="H454">
            <v>0</v>
          </cell>
          <cell r="I454" t="e">
            <v>#DIV/0!</v>
          </cell>
          <cell r="J454">
            <v>0</v>
          </cell>
          <cell r="M454" t="e">
            <v>#N/A</v>
          </cell>
        </row>
        <row r="455">
          <cell r="A455">
            <v>3</v>
          </cell>
          <cell r="B455">
            <v>0</v>
          </cell>
          <cell r="C455" t="str">
            <v>руб</v>
          </cell>
          <cell r="E455">
            <v>0</v>
          </cell>
          <cell r="F455">
            <v>0</v>
          </cell>
          <cell r="H455">
            <v>0</v>
          </cell>
          <cell r="I455" t="e">
            <v>#DIV/0!</v>
          </cell>
          <cell r="J455">
            <v>0</v>
          </cell>
          <cell r="M455" t="e">
            <v>#N/A</v>
          </cell>
        </row>
        <row r="456">
          <cell r="A456">
            <v>4</v>
          </cell>
          <cell r="B456">
            <v>0</v>
          </cell>
          <cell r="C456" t="str">
            <v>руб</v>
          </cell>
          <cell r="E456">
            <v>0</v>
          </cell>
          <cell r="F456">
            <v>0</v>
          </cell>
          <cell r="H456">
            <v>0</v>
          </cell>
          <cell r="I456" t="e">
            <v>#DIV/0!</v>
          </cell>
          <cell r="J456">
            <v>0</v>
          </cell>
          <cell r="M456" t="e">
            <v>#N/A</v>
          </cell>
        </row>
        <row r="457">
          <cell r="A457">
            <v>5</v>
          </cell>
          <cell r="B457">
            <v>0</v>
          </cell>
          <cell r="C457" t="str">
            <v>руб</v>
          </cell>
          <cell r="E457">
            <v>0</v>
          </cell>
          <cell r="F457">
            <v>0</v>
          </cell>
          <cell r="H457">
            <v>0</v>
          </cell>
          <cell r="I457" t="e">
            <v>#DIV/0!</v>
          </cell>
          <cell r="J457">
            <v>0</v>
          </cell>
          <cell r="M457" t="e">
            <v>#N/A</v>
          </cell>
        </row>
        <row r="458">
          <cell r="A458">
            <v>6</v>
          </cell>
          <cell r="B458">
            <v>0</v>
          </cell>
          <cell r="C458" t="str">
            <v>руб</v>
          </cell>
          <cell r="E458">
            <v>0</v>
          </cell>
          <cell r="F458">
            <v>0</v>
          </cell>
          <cell r="H458">
            <v>0</v>
          </cell>
          <cell r="I458" t="e">
            <v>#DIV/0!</v>
          </cell>
          <cell r="J458">
            <v>0</v>
          </cell>
          <cell r="M458" t="e">
            <v>#N/A</v>
          </cell>
        </row>
        <row r="459">
          <cell r="A459">
            <v>7</v>
          </cell>
          <cell r="B459">
            <v>0</v>
          </cell>
          <cell r="C459" t="str">
            <v>руб</v>
          </cell>
          <cell r="E459">
            <v>0</v>
          </cell>
          <cell r="F459">
            <v>0</v>
          </cell>
          <cell r="H459">
            <v>0</v>
          </cell>
          <cell r="I459" t="e">
            <v>#DIV/0!</v>
          </cell>
          <cell r="J459">
            <v>0</v>
          </cell>
          <cell r="M459" t="e">
            <v>#N/A</v>
          </cell>
        </row>
        <row r="460">
          <cell r="A460">
            <v>8</v>
          </cell>
          <cell r="B460">
            <v>0</v>
          </cell>
          <cell r="C460" t="str">
            <v>руб</v>
          </cell>
          <cell r="E460">
            <v>0</v>
          </cell>
          <cell r="F460">
            <v>0</v>
          </cell>
          <cell r="H460">
            <v>0</v>
          </cell>
          <cell r="I460" t="e">
            <v>#DIV/0!</v>
          </cell>
          <cell r="J460">
            <v>0</v>
          </cell>
          <cell r="M460" t="e">
            <v>#N/A</v>
          </cell>
        </row>
        <row r="461">
          <cell r="A461">
            <v>9</v>
          </cell>
          <cell r="B461">
            <v>0</v>
          </cell>
          <cell r="C461" t="str">
            <v>руб</v>
          </cell>
          <cell r="E461">
            <v>0</v>
          </cell>
          <cell r="F461">
            <v>0</v>
          </cell>
          <cell r="H461">
            <v>0</v>
          </cell>
          <cell r="I461" t="e">
            <v>#DIV/0!</v>
          </cell>
          <cell r="J461">
            <v>0</v>
          </cell>
          <cell r="M461" t="e">
            <v>#N/A</v>
          </cell>
        </row>
        <row r="462">
          <cell r="A462">
            <v>10</v>
          </cell>
          <cell r="B462">
            <v>0</v>
          </cell>
          <cell r="C462" t="str">
            <v>руб</v>
          </cell>
          <cell r="E462">
            <v>0</v>
          </cell>
          <cell r="F462">
            <v>0</v>
          </cell>
          <cell r="H462">
            <v>0</v>
          </cell>
          <cell r="I462" t="e">
            <v>#DIV/0!</v>
          </cell>
          <cell r="J462">
            <v>0</v>
          </cell>
          <cell r="M462" t="e">
            <v>#N/A</v>
          </cell>
        </row>
        <row r="463">
          <cell r="M463" t="e">
            <v>#N/A</v>
          </cell>
        </row>
        <row r="464">
          <cell r="M464" t="e">
            <v>#N/A</v>
          </cell>
        </row>
        <row r="465">
          <cell r="B465" t="str">
            <v>Составил:______________________________</v>
          </cell>
          <cell r="M465" t="e">
            <v>#N/A</v>
          </cell>
        </row>
        <row r="466">
          <cell r="M466" t="e">
            <v>#N/A</v>
          </cell>
        </row>
        <row r="467">
          <cell r="B467" t="str">
            <v>Начальник ТДО: ________________________</v>
          </cell>
        </row>
        <row r="468">
          <cell r="B468" t="str">
            <v>Район: Анапский \ Подъезд к п.Витязево 0+000-3+066  \ Поверхностная обработка (II вариант)</v>
          </cell>
          <cell r="K468">
            <v>9</v>
          </cell>
          <cell r="M468" t="str">
            <v>Анапский</v>
          </cell>
        </row>
        <row r="469">
          <cell r="A469" t="str">
            <v>9-1.1.</v>
          </cell>
          <cell r="B469" t="str">
            <v>Фонд заработной платы</v>
          </cell>
          <cell r="D469">
            <v>12097</v>
          </cell>
          <cell r="F469">
            <v>8248</v>
          </cell>
          <cell r="H469">
            <v>163136.69400000002</v>
          </cell>
          <cell r="I469">
            <v>19.778939621726483</v>
          </cell>
          <cell r="J469">
            <v>154888.69400000002</v>
          </cell>
          <cell r="K469">
            <v>9</v>
          </cell>
          <cell r="L469" t="str">
            <v>1.1.</v>
          </cell>
          <cell r="M469" t="str">
            <v>Анапский</v>
          </cell>
        </row>
        <row r="470">
          <cell r="A470" t="str">
            <v>9-1.1.1.</v>
          </cell>
          <cell r="B470" t="str">
            <v>Основные рабочие</v>
          </cell>
          <cell r="C470" t="str">
            <v>ч/ч</v>
          </cell>
          <cell r="D470">
            <v>7484</v>
          </cell>
          <cell r="E470">
            <v>0.55104222340994125</v>
          </cell>
          <cell r="F470">
            <v>4124</v>
          </cell>
          <cell r="G470">
            <v>12.201000000000002</v>
          </cell>
          <cell r="H470">
            <v>91312.284000000014</v>
          </cell>
          <cell r="I470">
            <v>22.141678952473331</v>
          </cell>
          <cell r="J470">
            <v>87188.284000000014</v>
          </cell>
          <cell r="K470">
            <v>9</v>
          </cell>
          <cell r="L470" t="str">
            <v>1.1.1.</v>
          </cell>
          <cell r="M470" t="str">
            <v>Анапский</v>
          </cell>
        </row>
        <row r="471">
          <cell r="A471" t="str">
            <v>9-1.1.2.</v>
          </cell>
          <cell r="B471" t="str">
            <v>Машинисты</v>
          </cell>
          <cell r="C471" t="str">
            <v>ч/ч</v>
          </cell>
          <cell r="D471">
            <v>4613</v>
          </cell>
          <cell r="E471">
            <v>0.89399523086928245</v>
          </cell>
          <cell r="F471">
            <v>4124</v>
          </cell>
          <cell r="G471">
            <v>15.57</v>
          </cell>
          <cell r="H471">
            <v>71824.41</v>
          </cell>
          <cell r="I471">
            <v>17.416200290979631</v>
          </cell>
          <cell r="J471">
            <v>67700.41</v>
          </cell>
          <cell r="K471">
            <v>9</v>
          </cell>
          <cell r="L471" t="str">
            <v>1.1.2.</v>
          </cell>
          <cell r="M471" t="str">
            <v>Анапский</v>
          </cell>
        </row>
        <row r="472">
          <cell r="M472" t="str">
            <v>Анапский</v>
          </cell>
        </row>
        <row r="473">
          <cell r="A473" t="str">
            <v>9-1.2.</v>
          </cell>
          <cell r="B473" t="str">
            <v>Технические ресурсы по нормам СНиП (без зарботной платы машиниста)</v>
          </cell>
          <cell r="F473">
            <v>256.8</v>
          </cell>
          <cell r="H473">
            <v>14000</v>
          </cell>
          <cell r="I473">
            <v>54.517133956386289</v>
          </cell>
          <cell r="J473">
            <v>13743.2</v>
          </cell>
          <cell r="K473">
            <v>9</v>
          </cell>
          <cell r="L473" t="str">
            <v>1.2.</v>
          </cell>
          <cell r="M473" t="str">
            <v>Анапский</v>
          </cell>
        </row>
        <row r="474">
          <cell r="A474">
            <v>1</v>
          </cell>
          <cell r="B474" t="str">
            <v>Автогрейдер средний</v>
          </cell>
          <cell r="C474" t="str">
            <v>м/ч</v>
          </cell>
          <cell r="D474">
            <v>100</v>
          </cell>
          <cell r="E474">
            <v>2.5680000000000001</v>
          </cell>
          <cell r="F474">
            <v>256.8</v>
          </cell>
          <cell r="G474">
            <v>140</v>
          </cell>
          <cell r="H474">
            <v>14000</v>
          </cell>
          <cell r="I474">
            <v>54.517133956386289</v>
          </cell>
          <cell r="J474">
            <v>13743.2</v>
          </cell>
          <cell r="M474" t="str">
            <v>Анапский</v>
          </cell>
        </row>
        <row r="475">
          <cell r="A475">
            <v>2</v>
          </cell>
          <cell r="B475" t="str">
            <v>Бульдозер</v>
          </cell>
          <cell r="C475" t="str">
            <v>м/ч</v>
          </cell>
          <cell r="D475">
            <v>1</v>
          </cell>
          <cell r="F475">
            <v>0</v>
          </cell>
          <cell r="H475">
            <v>0</v>
          </cell>
          <cell r="I475" t="e">
            <v>#DIV/0!</v>
          </cell>
          <cell r="J475">
            <v>0</v>
          </cell>
          <cell r="M475" t="str">
            <v>Анапский</v>
          </cell>
        </row>
        <row r="476">
          <cell r="A476">
            <v>3</v>
          </cell>
          <cell r="C476" t="str">
            <v>м/ч</v>
          </cell>
          <cell r="D476">
            <v>1</v>
          </cell>
          <cell r="F476">
            <v>0</v>
          </cell>
          <cell r="H476">
            <v>0</v>
          </cell>
          <cell r="I476" t="e">
            <v>#DIV/0!</v>
          </cell>
          <cell r="J476">
            <v>0</v>
          </cell>
          <cell r="M476" t="str">
            <v>Анапский</v>
          </cell>
        </row>
        <row r="477">
          <cell r="A477">
            <v>4</v>
          </cell>
          <cell r="C477" t="str">
            <v>м/ч</v>
          </cell>
          <cell r="F477">
            <v>0</v>
          </cell>
          <cell r="H477">
            <v>0</v>
          </cell>
          <cell r="I477" t="e">
            <v>#DIV/0!</v>
          </cell>
          <cell r="J477">
            <v>0</v>
          </cell>
          <cell r="M477" t="str">
            <v>Анапский</v>
          </cell>
        </row>
        <row r="478">
          <cell r="A478">
            <v>5</v>
          </cell>
          <cell r="C478" t="str">
            <v>м/ч</v>
          </cell>
          <cell r="F478">
            <v>0</v>
          </cell>
          <cell r="H478">
            <v>0</v>
          </cell>
          <cell r="I478" t="e">
            <v>#DIV/0!</v>
          </cell>
          <cell r="J478">
            <v>0</v>
          </cell>
          <cell r="M478" t="str">
            <v>Анапский</v>
          </cell>
        </row>
        <row r="479">
          <cell r="A479">
            <v>6</v>
          </cell>
          <cell r="C479" t="str">
            <v>м/ч</v>
          </cell>
          <cell r="F479">
            <v>0</v>
          </cell>
          <cell r="H479">
            <v>0</v>
          </cell>
          <cell r="I479" t="e">
            <v>#DIV/0!</v>
          </cell>
          <cell r="J479">
            <v>0</v>
          </cell>
          <cell r="M479" t="str">
            <v>Анапский</v>
          </cell>
        </row>
        <row r="480">
          <cell r="A480">
            <v>7</v>
          </cell>
          <cell r="C480" t="str">
            <v>м/ч</v>
          </cell>
          <cell r="F480">
            <v>0</v>
          </cell>
          <cell r="H480">
            <v>0</v>
          </cell>
          <cell r="I480" t="e">
            <v>#DIV/0!</v>
          </cell>
          <cell r="J480">
            <v>0</v>
          </cell>
          <cell r="M480" t="str">
            <v>Анапский</v>
          </cell>
        </row>
        <row r="481">
          <cell r="A481">
            <v>8</v>
          </cell>
          <cell r="C481" t="str">
            <v>м/ч</v>
          </cell>
          <cell r="F481">
            <v>0</v>
          </cell>
          <cell r="H481">
            <v>0</v>
          </cell>
          <cell r="I481" t="e">
            <v>#DIV/0!</v>
          </cell>
          <cell r="J481">
            <v>0</v>
          </cell>
          <cell r="M481" t="str">
            <v>Анапский</v>
          </cell>
        </row>
        <row r="482">
          <cell r="A482">
            <v>9</v>
          </cell>
          <cell r="C482" t="str">
            <v>м/ч</v>
          </cell>
          <cell r="F482">
            <v>0</v>
          </cell>
          <cell r="H482">
            <v>0</v>
          </cell>
          <cell r="I482" t="e">
            <v>#DIV/0!</v>
          </cell>
          <cell r="J482">
            <v>0</v>
          </cell>
          <cell r="M482" t="str">
            <v>Анапский</v>
          </cell>
        </row>
        <row r="483">
          <cell r="A483">
            <v>10</v>
          </cell>
          <cell r="C483" t="str">
            <v>м/ч</v>
          </cell>
          <cell r="F483">
            <v>0</v>
          </cell>
          <cell r="H483">
            <v>0</v>
          </cell>
          <cell r="I483" t="e">
            <v>#DIV/0!</v>
          </cell>
          <cell r="J483">
            <v>0</v>
          </cell>
          <cell r="M483" t="str">
            <v>Анапский</v>
          </cell>
        </row>
        <row r="484">
          <cell r="M484" t="str">
            <v>Анапский</v>
          </cell>
        </row>
        <row r="485">
          <cell r="A485" t="str">
            <v>9-1.3.</v>
          </cell>
          <cell r="B485" t="str">
            <v>Материалы</v>
          </cell>
          <cell r="F485">
            <v>1246.44</v>
          </cell>
          <cell r="H485">
            <v>24440</v>
          </cell>
          <cell r="I485">
            <v>19.6078431372549</v>
          </cell>
          <cell r="J485">
            <v>23193.56</v>
          </cell>
          <cell r="K485">
            <v>9</v>
          </cell>
          <cell r="L485" t="str">
            <v>1.3.</v>
          </cell>
          <cell r="M485" t="str">
            <v>Анапский</v>
          </cell>
        </row>
        <row r="486">
          <cell r="B486" t="str">
            <v>Материальные ресурсы по нормам СНиП</v>
          </cell>
          <cell r="F486">
            <v>0</v>
          </cell>
          <cell r="H486">
            <v>0</v>
          </cell>
          <cell r="I486" t="e">
            <v>#DIV/0!</v>
          </cell>
          <cell r="J486">
            <v>0</v>
          </cell>
          <cell r="M486" t="str">
            <v>Анапский</v>
          </cell>
        </row>
        <row r="487">
          <cell r="A487">
            <v>1</v>
          </cell>
          <cell r="C487" t="str">
            <v>м3</v>
          </cell>
          <cell r="F487">
            <v>0</v>
          </cell>
          <cell r="H487">
            <v>0</v>
          </cell>
          <cell r="I487" t="e">
            <v>#DIV/0!</v>
          </cell>
          <cell r="J487">
            <v>0</v>
          </cell>
          <cell r="M487" t="str">
            <v>Анапский</v>
          </cell>
        </row>
        <row r="488">
          <cell r="A488">
            <v>2</v>
          </cell>
          <cell r="F488">
            <v>0</v>
          </cell>
          <cell r="H488">
            <v>0</v>
          </cell>
          <cell r="I488" t="e">
            <v>#DIV/0!</v>
          </cell>
          <cell r="J488">
            <v>0</v>
          </cell>
          <cell r="M488" t="str">
            <v>Анапский</v>
          </cell>
        </row>
        <row r="489">
          <cell r="A489">
            <v>3</v>
          </cell>
          <cell r="F489">
            <v>0</v>
          </cell>
          <cell r="H489">
            <v>0</v>
          </cell>
          <cell r="I489" t="e">
            <v>#DIV/0!</v>
          </cell>
          <cell r="J489">
            <v>0</v>
          </cell>
          <cell r="M489" t="str">
            <v>Анапский</v>
          </cell>
        </row>
        <row r="490">
          <cell r="A490">
            <v>4</v>
          </cell>
          <cell r="F490">
            <v>0</v>
          </cell>
          <cell r="H490">
            <v>0</v>
          </cell>
          <cell r="I490" t="e">
            <v>#DIV/0!</v>
          </cell>
          <cell r="J490">
            <v>0</v>
          </cell>
          <cell r="M490" t="str">
            <v>Анапский</v>
          </cell>
        </row>
        <row r="491">
          <cell r="A491">
            <v>5</v>
          </cell>
          <cell r="F491">
            <v>0</v>
          </cell>
          <cell r="H491">
            <v>0</v>
          </cell>
          <cell r="I491" t="e">
            <v>#DIV/0!</v>
          </cell>
          <cell r="J491">
            <v>0</v>
          </cell>
          <cell r="M491" t="str">
            <v>Анапский</v>
          </cell>
        </row>
        <row r="492">
          <cell r="A492">
            <v>6</v>
          </cell>
          <cell r="F492">
            <v>0</v>
          </cell>
          <cell r="H492">
            <v>0</v>
          </cell>
          <cell r="I492" t="e">
            <v>#DIV/0!</v>
          </cell>
          <cell r="J492">
            <v>0</v>
          </cell>
          <cell r="M492" t="str">
            <v>Анапский</v>
          </cell>
        </row>
        <row r="493">
          <cell r="A493">
            <v>7</v>
          </cell>
          <cell r="F493">
            <v>0</v>
          </cell>
          <cell r="H493">
            <v>0</v>
          </cell>
          <cell r="I493" t="e">
            <v>#DIV/0!</v>
          </cell>
          <cell r="J493">
            <v>0</v>
          </cell>
          <cell r="M493" t="str">
            <v>Анапский</v>
          </cell>
        </row>
        <row r="494">
          <cell r="A494">
            <v>8</v>
          </cell>
          <cell r="F494">
            <v>0</v>
          </cell>
          <cell r="H494">
            <v>0</v>
          </cell>
          <cell r="I494" t="e">
            <v>#DIV/0!</v>
          </cell>
          <cell r="J494">
            <v>0</v>
          </cell>
          <cell r="M494" t="str">
            <v>Анапский</v>
          </cell>
        </row>
        <row r="495">
          <cell r="A495">
            <v>9</v>
          </cell>
          <cell r="F495">
            <v>0</v>
          </cell>
          <cell r="H495">
            <v>0</v>
          </cell>
          <cell r="I495" t="e">
            <v>#DIV/0!</v>
          </cell>
          <cell r="J495">
            <v>0</v>
          </cell>
          <cell r="M495" t="str">
            <v>Анапский</v>
          </cell>
        </row>
        <row r="496">
          <cell r="A496">
            <v>10</v>
          </cell>
          <cell r="F496">
            <v>0</v>
          </cell>
          <cell r="H496">
            <v>0</v>
          </cell>
          <cell r="I496" t="e">
            <v>#DIV/0!</v>
          </cell>
          <cell r="J496">
            <v>0</v>
          </cell>
          <cell r="M496" t="str">
            <v>Анапский</v>
          </cell>
        </row>
        <row r="497">
          <cell r="M497" t="str">
            <v>Анапский</v>
          </cell>
        </row>
        <row r="498">
          <cell r="B498" t="str">
            <v>Транспортировка материалов, т (вид транспорта, км)</v>
          </cell>
          <cell r="F498">
            <v>1222</v>
          </cell>
          <cell r="H498">
            <v>24440</v>
          </cell>
          <cell r="I498">
            <v>20</v>
          </cell>
          <cell r="J498">
            <v>23218</v>
          </cell>
          <cell r="M498" t="str">
            <v>Анапский</v>
          </cell>
        </row>
        <row r="499">
          <cell r="A499">
            <v>1</v>
          </cell>
          <cell r="C499" t="str">
            <v>т</v>
          </cell>
          <cell r="D499">
            <v>1222</v>
          </cell>
          <cell r="E499">
            <v>1</v>
          </cell>
          <cell r="F499">
            <v>1222</v>
          </cell>
          <cell r="G499">
            <v>20</v>
          </cell>
          <cell r="H499">
            <v>24440</v>
          </cell>
          <cell r="I499">
            <v>20</v>
          </cell>
          <cell r="J499">
            <v>23218</v>
          </cell>
          <cell r="M499" t="str">
            <v>Анапский</v>
          </cell>
        </row>
        <row r="500">
          <cell r="A500">
            <v>2</v>
          </cell>
          <cell r="C500" t="str">
            <v>т</v>
          </cell>
          <cell r="F500">
            <v>0</v>
          </cell>
          <cell r="H500">
            <v>0</v>
          </cell>
          <cell r="I500" t="e">
            <v>#DIV/0!</v>
          </cell>
          <cell r="J500">
            <v>0</v>
          </cell>
          <cell r="M500" t="str">
            <v>Анапский</v>
          </cell>
        </row>
        <row r="501">
          <cell r="A501">
            <v>3</v>
          </cell>
          <cell r="C501" t="str">
            <v>т</v>
          </cell>
          <cell r="F501">
            <v>0</v>
          </cell>
          <cell r="H501">
            <v>0</v>
          </cell>
          <cell r="I501" t="e">
            <v>#DIV/0!</v>
          </cell>
          <cell r="J501">
            <v>0</v>
          </cell>
          <cell r="M501" t="str">
            <v>Анапский</v>
          </cell>
        </row>
        <row r="502">
          <cell r="A502">
            <v>4</v>
          </cell>
          <cell r="C502" t="str">
            <v>т</v>
          </cell>
          <cell r="F502">
            <v>0</v>
          </cell>
          <cell r="H502">
            <v>0</v>
          </cell>
          <cell r="I502" t="e">
            <v>#DIV/0!</v>
          </cell>
          <cell r="J502">
            <v>0</v>
          </cell>
          <cell r="M502" t="str">
            <v>Анапский</v>
          </cell>
        </row>
        <row r="503">
          <cell r="A503">
            <v>5</v>
          </cell>
          <cell r="C503" t="str">
            <v>т</v>
          </cell>
          <cell r="F503">
            <v>0</v>
          </cell>
          <cell r="H503">
            <v>0</v>
          </cell>
          <cell r="I503" t="e">
            <v>#DIV/0!</v>
          </cell>
          <cell r="J503">
            <v>0</v>
          </cell>
          <cell r="M503" t="str">
            <v>Анапский</v>
          </cell>
        </row>
        <row r="504">
          <cell r="A504">
            <v>6</v>
          </cell>
          <cell r="C504" t="str">
            <v>т</v>
          </cell>
          <cell r="F504">
            <v>0</v>
          </cell>
          <cell r="H504">
            <v>0</v>
          </cell>
          <cell r="I504" t="e">
            <v>#DIV/0!</v>
          </cell>
          <cell r="J504">
            <v>0</v>
          </cell>
          <cell r="M504" t="str">
            <v>Анапский</v>
          </cell>
        </row>
        <row r="505">
          <cell r="A505">
            <v>7</v>
          </cell>
          <cell r="C505" t="str">
            <v>т</v>
          </cell>
          <cell r="F505">
            <v>0</v>
          </cell>
          <cell r="H505">
            <v>0</v>
          </cell>
          <cell r="I505" t="e">
            <v>#DIV/0!</v>
          </cell>
          <cell r="J505">
            <v>0</v>
          </cell>
          <cell r="M505" t="str">
            <v>Анапский</v>
          </cell>
        </row>
        <row r="506">
          <cell r="A506">
            <v>8</v>
          </cell>
          <cell r="C506" t="str">
            <v>т</v>
          </cell>
          <cell r="F506">
            <v>0</v>
          </cell>
          <cell r="H506">
            <v>0</v>
          </cell>
          <cell r="I506" t="e">
            <v>#DIV/0!</v>
          </cell>
          <cell r="J506">
            <v>0</v>
          </cell>
          <cell r="M506" t="str">
            <v>Анапский</v>
          </cell>
        </row>
        <row r="507">
          <cell r="A507">
            <v>9</v>
          </cell>
          <cell r="C507" t="str">
            <v>т</v>
          </cell>
          <cell r="F507">
            <v>0</v>
          </cell>
          <cell r="H507">
            <v>0</v>
          </cell>
          <cell r="I507" t="e">
            <v>#DIV/0!</v>
          </cell>
          <cell r="J507">
            <v>0</v>
          </cell>
          <cell r="M507" t="str">
            <v>Анапский</v>
          </cell>
        </row>
        <row r="508">
          <cell r="A508">
            <v>10</v>
          </cell>
          <cell r="C508" t="str">
            <v>т</v>
          </cell>
          <cell r="F508">
            <v>0</v>
          </cell>
          <cell r="H508">
            <v>0</v>
          </cell>
          <cell r="I508" t="e">
            <v>#DIV/0!</v>
          </cell>
          <cell r="J508">
            <v>0</v>
          </cell>
          <cell r="M508" t="str">
            <v>Анапский</v>
          </cell>
        </row>
        <row r="509">
          <cell r="M509" t="str">
            <v>Анапский</v>
          </cell>
        </row>
        <row r="510">
          <cell r="B510" t="str">
            <v>Заготовительно-складские расходы</v>
          </cell>
          <cell r="F510">
            <v>24.44</v>
          </cell>
          <cell r="H510">
            <v>0</v>
          </cell>
          <cell r="I510">
            <v>0</v>
          </cell>
          <cell r="J510">
            <v>-24.44</v>
          </cell>
          <cell r="M510" t="str">
            <v>Анапский</v>
          </cell>
        </row>
        <row r="511">
          <cell r="A511">
            <v>1</v>
          </cell>
          <cell r="B511">
            <v>0</v>
          </cell>
          <cell r="C511" t="str">
            <v>руб</v>
          </cell>
          <cell r="D511">
            <v>0.02</v>
          </cell>
          <cell r="E511">
            <v>1222</v>
          </cell>
          <cell r="F511">
            <v>24.44</v>
          </cell>
          <cell r="H511">
            <v>0</v>
          </cell>
          <cell r="I511">
            <v>0</v>
          </cell>
          <cell r="J511">
            <v>-24.44</v>
          </cell>
          <cell r="M511" t="str">
            <v>Анапский</v>
          </cell>
        </row>
        <row r="512">
          <cell r="A512">
            <v>2</v>
          </cell>
          <cell r="B512">
            <v>0</v>
          </cell>
          <cell r="C512" t="str">
            <v>руб</v>
          </cell>
          <cell r="E512">
            <v>0</v>
          </cell>
          <cell r="F512">
            <v>0</v>
          </cell>
          <cell r="H512">
            <v>0</v>
          </cell>
          <cell r="I512" t="e">
            <v>#DIV/0!</v>
          </cell>
          <cell r="J512">
            <v>0</v>
          </cell>
          <cell r="M512" t="str">
            <v>Анапский</v>
          </cell>
        </row>
        <row r="513">
          <cell r="A513">
            <v>3</v>
          </cell>
          <cell r="B513">
            <v>0</v>
          </cell>
          <cell r="C513" t="str">
            <v>руб</v>
          </cell>
          <cell r="E513">
            <v>0</v>
          </cell>
          <cell r="F513">
            <v>0</v>
          </cell>
          <cell r="H513">
            <v>0</v>
          </cell>
          <cell r="I513" t="e">
            <v>#DIV/0!</v>
          </cell>
          <cell r="J513">
            <v>0</v>
          </cell>
          <cell r="M513" t="str">
            <v>Анапский</v>
          </cell>
        </row>
        <row r="514">
          <cell r="A514">
            <v>4</v>
          </cell>
          <cell r="B514">
            <v>0</v>
          </cell>
          <cell r="C514" t="str">
            <v>руб</v>
          </cell>
          <cell r="E514">
            <v>0</v>
          </cell>
          <cell r="F514">
            <v>0</v>
          </cell>
          <cell r="H514">
            <v>0</v>
          </cell>
          <cell r="I514" t="e">
            <v>#DIV/0!</v>
          </cell>
          <cell r="J514">
            <v>0</v>
          </cell>
          <cell r="M514" t="str">
            <v>Анапский</v>
          </cell>
        </row>
        <row r="515">
          <cell r="A515">
            <v>5</v>
          </cell>
          <cell r="B515">
            <v>0</v>
          </cell>
          <cell r="C515" t="str">
            <v>руб</v>
          </cell>
          <cell r="E515">
            <v>0</v>
          </cell>
          <cell r="F515">
            <v>0</v>
          </cell>
          <cell r="H515">
            <v>0</v>
          </cell>
          <cell r="I515" t="e">
            <v>#DIV/0!</v>
          </cell>
          <cell r="J515">
            <v>0</v>
          </cell>
          <cell r="M515" t="str">
            <v>Анапский</v>
          </cell>
        </row>
        <row r="516">
          <cell r="A516">
            <v>6</v>
          </cell>
          <cell r="B516">
            <v>0</v>
          </cell>
          <cell r="C516" t="str">
            <v>руб</v>
          </cell>
          <cell r="E516">
            <v>0</v>
          </cell>
          <cell r="F516">
            <v>0</v>
          </cell>
          <cell r="H516">
            <v>0</v>
          </cell>
          <cell r="I516" t="e">
            <v>#DIV/0!</v>
          </cell>
          <cell r="J516">
            <v>0</v>
          </cell>
          <cell r="M516" t="str">
            <v>Анапский</v>
          </cell>
        </row>
        <row r="517">
          <cell r="A517">
            <v>7</v>
          </cell>
          <cell r="B517">
            <v>0</v>
          </cell>
          <cell r="C517" t="str">
            <v>руб</v>
          </cell>
          <cell r="E517">
            <v>0</v>
          </cell>
          <cell r="F517">
            <v>0</v>
          </cell>
          <cell r="H517">
            <v>0</v>
          </cell>
          <cell r="I517" t="e">
            <v>#DIV/0!</v>
          </cell>
          <cell r="J517">
            <v>0</v>
          </cell>
          <cell r="M517" t="str">
            <v>Анапский</v>
          </cell>
        </row>
        <row r="518">
          <cell r="A518">
            <v>8</v>
          </cell>
          <cell r="B518">
            <v>0</v>
          </cell>
          <cell r="C518" t="str">
            <v>руб</v>
          </cell>
          <cell r="E518">
            <v>0</v>
          </cell>
          <cell r="F518">
            <v>0</v>
          </cell>
          <cell r="H518">
            <v>0</v>
          </cell>
          <cell r="I518" t="e">
            <v>#DIV/0!</v>
          </cell>
          <cell r="J518">
            <v>0</v>
          </cell>
          <cell r="M518" t="str">
            <v>Анапский</v>
          </cell>
        </row>
        <row r="519">
          <cell r="A519">
            <v>9</v>
          </cell>
          <cell r="B519">
            <v>0</v>
          </cell>
          <cell r="C519" t="str">
            <v>руб</v>
          </cell>
          <cell r="E519">
            <v>0</v>
          </cell>
          <cell r="F519">
            <v>0</v>
          </cell>
          <cell r="H519">
            <v>0</v>
          </cell>
          <cell r="I519" t="e">
            <v>#DIV/0!</v>
          </cell>
          <cell r="J519">
            <v>0</v>
          </cell>
          <cell r="M519" t="str">
            <v>Анапский</v>
          </cell>
        </row>
        <row r="520">
          <cell r="A520">
            <v>10</v>
          </cell>
          <cell r="B520">
            <v>0</v>
          </cell>
          <cell r="C520" t="str">
            <v>руб</v>
          </cell>
          <cell r="E520">
            <v>0</v>
          </cell>
          <cell r="F520">
            <v>0</v>
          </cell>
          <cell r="H520">
            <v>0</v>
          </cell>
          <cell r="I520" t="e">
            <v>#DIV/0!</v>
          </cell>
          <cell r="J520">
            <v>0</v>
          </cell>
          <cell r="M520" t="str">
            <v>Анапский</v>
          </cell>
        </row>
        <row r="521">
          <cell r="M521" t="str">
            <v>Анапский</v>
          </cell>
        </row>
        <row r="522">
          <cell r="M522" t="str">
            <v>Анапский</v>
          </cell>
        </row>
        <row r="523">
          <cell r="B523" t="str">
            <v>Составил:______________________________</v>
          </cell>
          <cell r="M523" t="str">
            <v>Анапский</v>
          </cell>
        </row>
        <row r="524">
          <cell r="M524" t="str">
            <v>Анапский</v>
          </cell>
        </row>
        <row r="525">
          <cell r="B525" t="str">
            <v>Начальник ТДО: ________________________</v>
          </cell>
        </row>
        <row r="526">
          <cell r="B526" t="str">
            <v>Район: Анапский \ Подъезд  к х. Цибанобалка  км 0+000-2+081 \ Поверхностная обработка (II вариант)</v>
          </cell>
          <cell r="K526">
            <v>10</v>
          </cell>
          <cell r="M526" t="str">
            <v>Анапский</v>
          </cell>
        </row>
        <row r="527">
          <cell r="A527" t="str">
            <v>10-1.1.</v>
          </cell>
          <cell r="B527" t="str">
            <v>Фонд заработной платы</v>
          </cell>
          <cell r="D527">
            <v>12097</v>
          </cell>
          <cell r="F527">
            <v>8248</v>
          </cell>
          <cell r="H527">
            <v>163136.69400000002</v>
          </cell>
          <cell r="I527">
            <v>19.778939621726483</v>
          </cell>
          <cell r="J527">
            <v>154888.69400000002</v>
          </cell>
          <cell r="K527">
            <v>10</v>
          </cell>
          <cell r="L527" t="str">
            <v>1.1.</v>
          </cell>
          <cell r="M527" t="str">
            <v>Анапский</v>
          </cell>
        </row>
        <row r="528">
          <cell r="A528" t="str">
            <v>10-1.1.1.</v>
          </cell>
          <cell r="B528" t="str">
            <v>Основные рабочие</v>
          </cell>
          <cell r="C528" t="str">
            <v>ч/ч</v>
          </cell>
          <cell r="D528">
            <v>7484</v>
          </cell>
          <cell r="E528">
            <v>0.55104222340994125</v>
          </cell>
          <cell r="F528">
            <v>4124</v>
          </cell>
          <cell r="G528">
            <v>12.201000000000002</v>
          </cell>
          <cell r="H528">
            <v>91312.284000000014</v>
          </cell>
          <cell r="I528">
            <v>22.141678952473331</v>
          </cell>
          <cell r="J528">
            <v>87188.284000000014</v>
          </cell>
          <cell r="K528">
            <v>10</v>
          </cell>
          <cell r="L528" t="str">
            <v>1.1.1.</v>
          </cell>
          <cell r="M528" t="str">
            <v>Анапский</v>
          </cell>
        </row>
        <row r="529">
          <cell r="A529" t="str">
            <v>10-1.1.2.</v>
          </cell>
          <cell r="B529" t="str">
            <v>Машинисты</v>
          </cell>
          <cell r="C529" t="str">
            <v>ч/ч</v>
          </cell>
          <cell r="D529">
            <v>4613</v>
          </cell>
          <cell r="E529">
            <v>0.89399523086928245</v>
          </cell>
          <cell r="F529">
            <v>4124</v>
          </cell>
          <cell r="G529">
            <v>15.57</v>
          </cell>
          <cell r="H529">
            <v>71824.41</v>
          </cell>
          <cell r="I529">
            <v>17.416200290979631</v>
          </cell>
          <cell r="J529">
            <v>67700.41</v>
          </cell>
          <cell r="K529">
            <v>10</v>
          </cell>
          <cell r="L529" t="str">
            <v>1.1.2.</v>
          </cell>
          <cell r="M529" t="str">
            <v>Анапский</v>
          </cell>
        </row>
        <row r="530">
          <cell r="M530" t="str">
            <v>Анапский</v>
          </cell>
        </row>
        <row r="531">
          <cell r="A531" t="str">
            <v>10-1.2.</v>
          </cell>
          <cell r="B531" t="str">
            <v>Технические ресурсы по нормам СНиП (без зарботной платы машиниста)</v>
          </cell>
          <cell r="F531">
            <v>256.8</v>
          </cell>
          <cell r="H531">
            <v>14000</v>
          </cell>
          <cell r="I531">
            <v>54.517133956386289</v>
          </cell>
          <cell r="J531">
            <v>13743.2</v>
          </cell>
          <cell r="K531">
            <v>10</v>
          </cell>
          <cell r="L531" t="str">
            <v>1.2.</v>
          </cell>
          <cell r="M531" t="str">
            <v>Анапский</v>
          </cell>
        </row>
        <row r="532">
          <cell r="A532">
            <v>1</v>
          </cell>
          <cell r="B532" t="str">
            <v>Автогрейдер средний</v>
          </cell>
          <cell r="C532" t="str">
            <v>м/ч</v>
          </cell>
          <cell r="D532">
            <v>100</v>
          </cell>
          <cell r="E532">
            <v>2.5680000000000001</v>
          </cell>
          <cell r="F532">
            <v>256.8</v>
          </cell>
          <cell r="G532">
            <v>140</v>
          </cell>
          <cell r="H532">
            <v>14000</v>
          </cell>
          <cell r="I532">
            <v>54.517133956386289</v>
          </cell>
          <cell r="J532">
            <v>13743.2</v>
          </cell>
          <cell r="M532" t="str">
            <v>Анапский</v>
          </cell>
        </row>
        <row r="533">
          <cell r="A533">
            <v>2</v>
          </cell>
          <cell r="B533" t="str">
            <v>Бульдозер</v>
          </cell>
          <cell r="C533" t="str">
            <v>м/ч</v>
          </cell>
          <cell r="D533">
            <v>1</v>
          </cell>
          <cell r="F533">
            <v>0</v>
          </cell>
          <cell r="H533">
            <v>0</v>
          </cell>
          <cell r="I533" t="e">
            <v>#DIV/0!</v>
          </cell>
          <cell r="J533">
            <v>0</v>
          </cell>
          <cell r="M533" t="str">
            <v>Анапский</v>
          </cell>
        </row>
        <row r="534">
          <cell r="A534">
            <v>3</v>
          </cell>
          <cell r="C534" t="str">
            <v>м/ч</v>
          </cell>
          <cell r="D534">
            <v>1</v>
          </cell>
          <cell r="F534">
            <v>0</v>
          </cell>
          <cell r="H534">
            <v>0</v>
          </cell>
          <cell r="I534" t="e">
            <v>#DIV/0!</v>
          </cell>
          <cell r="J534">
            <v>0</v>
          </cell>
          <cell r="M534" t="str">
            <v>Анапский</v>
          </cell>
        </row>
        <row r="535">
          <cell r="A535">
            <v>4</v>
          </cell>
          <cell r="C535" t="str">
            <v>м/ч</v>
          </cell>
          <cell r="F535">
            <v>0</v>
          </cell>
          <cell r="H535">
            <v>0</v>
          </cell>
          <cell r="I535" t="e">
            <v>#DIV/0!</v>
          </cell>
          <cell r="J535">
            <v>0</v>
          </cell>
          <cell r="M535" t="str">
            <v>Анапский</v>
          </cell>
        </row>
        <row r="536">
          <cell r="A536">
            <v>5</v>
          </cell>
          <cell r="C536" t="str">
            <v>м/ч</v>
          </cell>
          <cell r="F536">
            <v>0</v>
          </cell>
          <cell r="H536">
            <v>0</v>
          </cell>
          <cell r="I536" t="e">
            <v>#DIV/0!</v>
          </cell>
          <cell r="J536">
            <v>0</v>
          </cell>
          <cell r="M536" t="str">
            <v>Анапский</v>
          </cell>
        </row>
        <row r="537">
          <cell r="A537">
            <v>6</v>
          </cell>
          <cell r="C537" t="str">
            <v>м/ч</v>
          </cell>
          <cell r="F537">
            <v>0</v>
          </cell>
          <cell r="H537">
            <v>0</v>
          </cell>
          <cell r="I537" t="e">
            <v>#DIV/0!</v>
          </cell>
          <cell r="J537">
            <v>0</v>
          </cell>
          <cell r="M537" t="str">
            <v>Анапский</v>
          </cell>
        </row>
        <row r="538">
          <cell r="A538">
            <v>7</v>
          </cell>
          <cell r="C538" t="str">
            <v>м/ч</v>
          </cell>
          <cell r="F538">
            <v>0</v>
          </cell>
          <cell r="H538">
            <v>0</v>
          </cell>
          <cell r="I538" t="e">
            <v>#DIV/0!</v>
          </cell>
          <cell r="J538">
            <v>0</v>
          </cell>
          <cell r="M538" t="str">
            <v>Анапский</v>
          </cell>
        </row>
        <row r="539">
          <cell r="A539">
            <v>8</v>
          </cell>
          <cell r="C539" t="str">
            <v>м/ч</v>
          </cell>
          <cell r="F539">
            <v>0</v>
          </cell>
          <cell r="H539">
            <v>0</v>
          </cell>
          <cell r="I539" t="e">
            <v>#DIV/0!</v>
          </cell>
          <cell r="J539">
            <v>0</v>
          </cell>
          <cell r="M539" t="str">
            <v>Анапский</v>
          </cell>
        </row>
        <row r="540">
          <cell r="A540">
            <v>9</v>
          </cell>
          <cell r="C540" t="str">
            <v>м/ч</v>
          </cell>
          <cell r="F540">
            <v>0</v>
          </cell>
          <cell r="H540">
            <v>0</v>
          </cell>
          <cell r="I540" t="e">
            <v>#DIV/0!</v>
          </cell>
          <cell r="J540">
            <v>0</v>
          </cell>
          <cell r="M540" t="str">
            <v>Анапский</v>
          </cell>
        </row>
        <row r="541">
          <cell r="A541">
            <v>10</v>
          </cell>
          <cell r="C541" t="str">
            <v>м/ч</v>
          </cell>
          <cell r="F541">
            <v>0</v>
          </cell>
          <cell r="H541">
            <v>0</v>
          </cell>
          <cell r="I541" t="e">
            <v>#DIV/0!</v>
          </cell>
          <cell r="J541">
            <v>0</v>
          </cell>
          <cell r="M541" t="str">
            <v>Анапский</v>
          </cell>
        </row>
        <row r="542">
          <cell r="M542" t="str">
            <v>Анапский</v>
          </cell>
        </row>
        <row r="543">
          <cell r="A543" t="str">
            <v>10-1.3.</v>
          </cell>
          <cell r="B543" t="str">
            <v>Материалы</v>
          </cell>
          <cell r="F543">
            <v>1246.44</v>
          </cell>
          <cell r="H543">
            <v>24440</v>
          </cell>
          <cell r="I543">
            <v>19.6078431372549</v>
          </cell>
          <cell r="J543">
            <v>23193.56</v>
          </cell>
          <cell r="K543">
            <v>10</v>
          </cell>
          <cell r="L543" t="str">
            <v>1.3.</v>
          </cell>
          <cell r="M543" t="str">
            <v>Анапский</v>
          </cell>
        </row>
        <row r="544">
          <cell r="B544" t="str">
            <v>Материальные ресурсы по нормам СНиП</v>
          </cell>
          <cell r="F544">
            <v>0</v>
          </cell>
          <cell r="H544">
            <v>0</v>
          </cell>
          <cell r="I544" t="e">
            <v>#DIV/0!</v>
          </cell>
          <cell r="J544">
            <v>0</v>
          </cell>
          <cell r="M544" t="str">
            <v>Анапский</v>
          </cell>
        </row>
        <row r="545">
          <cell r="A545">
            <v>1</v>
          </cell>
          <cell r="C545" t="str">
            <v>м3</v>
          </cell>
          <cell r="F545">
            <v>0</v>
          </cell>
          <cell r="H545">
            <v>0</v>
          </cell>
          <cell r="I545" t="e">
            <v>#DIV/0!</v>
          </cell>
          <cell r="J545">
            <v>0</v>
          </cell>
          <cell r="M545" t="str">
            <v>Анапский</v>
          </cell>
        </row>
        <row r="546">
          <cell r="A546">
            <v>2</v>
          </cell>
          <cell r="F546">
            <v>0</v>
          </cell>
          <cell r="H546">
            <v>0</v>
          </cell>
          <cell r="I546" t="e">
            <v>#DIV/0!</v>
          </cell>
          <cell r="J546">
            <v>0</v>
          </cell>
          <cell r="M546" t="str">
            <v>Анапский</v>
          </cell>
        </row>
        <row r="547">
          <cell r="A547">
            <v>3</v>
          </cell>
          <cell r="F547">
            <v>0</v>
          </cell>
          <cell r="H547">
            <v>0</v>
          </cell>
          <cell r="I547" t="e">
            <v>#DIV/0!</v>
          </cell>
          <cell r="J547">
            <v>0</v>
          </cell>
          <cell r="M547" t="str">
            <v>Анапский</v>
          </cell>
        </row>
        <row r="548">
          <cell r="A548">
            <v>4</v>
          </cell>
          <cell r="F548">
            <v>0</v>
          </cell>
          <cell r="H548">
            <v>0</v>
          </cell>
          <cell r="I548" t="e">
            <v>#DIV/0!</v>
          </cell>
          <cell r="J548">
            <v>0</v>
          </cell>
          <cell r="M548" t="str">
            <v>Анапский</v>
          </cell>
        </row>
        <row r="549">
          <cell r="A549">
            <v>5</v>
          </cell>
          <cell r="F549">
            <v>0</v>
          </cell>
          <cell r="H549">
            <v>0</v>
          </cell>
          <cell r="I549" t="e">
            <v>#DIV/0!</v>
          </cell>
          <cell r="J549">
            <v>0</v>
          </cell>
          <cell r="M549" t="str">
            <v>Анапский</v>
          </cell>
        </row>
        <row r="550">
          <cell r="A550">
            <v>6</v>
          </cell>
          <cell r="F550">
            <v>0</v>
          </cell>
          <cell r="H550">
            <v>0</v>
          </cell>
          <cell r="I550" t="e">
            <v>#DIV/0!</v>
          </cell>
          <cell r="J550">
            <v>0</v>
          </cell>
          <cell r="M550" t="str">
            <v>Анапский</v>
          </cell>
        </row>
        <row r="551">
          <cell r="A551">
            <v>7</v>
          </cell>
          <cell r="F551">
            <v>0</v>
          </cell>
          <cell r="H551">
            <v>0</v>
          </cell>
          <cell r="I551" t="e">
            <v>#DIV/0!</v>
          </cell>
          <cell r="J551">
            <v>0</v>
          </cell>
          <cell r="M551" t="str">
            <v>Анапский</v>
          </cell>
        </row>
        <row r="552">
          <cell r="A552">
            <v>8</v>
          </cell>
          <cell r="F552">
            <v>0</v>
          </cell>
          <cell r="H552">
            <v>0</v>
          </cell>
          <cell r="I552" t="e">
            <v>#DIV/0!</v>
          </cell>
          <cell r="J552">
            <v>0</v>
          </cell>
          <cell r="M552" t="str">
            <v>Анапский</v>
          </cell>
        </row>
        <row r="553">
          <cell r="A553">
            <v>9</v>
          </cell>
          <cell r="F553">
            <v>0</v>
          </cell>
          <cell r="H553">
            <v>0</v>
          </cell>
          <cell r="I553" t="e">
            <v>#DIV/0!</v>
          </cell>
          <cell r="J553">
            <v>0</v>
          </cell>
          <cell r="M553" t="str">
            <v>Анапский</v>
          </cell>
        </row>
        <row r="554">
          <cell r="A554">
            <v>10</v>
          </cell>
          <cell r="F554">
            <v>0</v>
          </cell>
          <cell r="H554">
            <v>0</v>
          </cell>
          <cell r="I554" t="e">
            <v>#DIV/0!</v>
          </cell>
          <cell r="J554">
            <v>0</v>
          </cell>
          <cell r="M554" t="str">
            <v>Анапский</v>
          </cell>
        </row>
        <row r="555">
          <cell r="M555" t="str">
            <v>Анапский</v>
          </cell>
        </row>
        <row r="556">
          <cell r="B556" t="str">
            <v>Транспортировка материалов, т (вид транспорта, км)</v>
          </cell>
          <cell r="F556">
            <v>1222</v>
          </cell>
          <cell r="H556">
            <v>24440</v>
          </cell>
          <cell r="I556">
            <v>20</v>
          </cell>
          <cell r="J556">
            <v>23218</v>
          </cell>
          <cell r="M556" t="str">
            <v>Анапский</v>
          </cell>
        </row>
        <row r="557">
          <cell r="A557">
            <v>1</v>
          </cell>
          <cell r="C557" t="str">
            <v>т</v>
          </cell>
          <cell r="D557">
            <v>1222</v>
          </cell>
          <cell r="E557">
            <v>1</v>
          </cell>
          <cell r="F557">
            <v>1222</v>
          </cell>
          <cell r="G557">
            <v>20</v>
          </cell>
          <cell r="H557">
            <v>24440</v>
          </cell>
          <cell r="I557">
            <v>20</v>
          </cell>
          <cell r="J557">
            <v>23218</v>
          </cell>
          <cell r="M557" t="str">
            <v>Анапский</v>
          </cell>
        </row>
        <row r="558">
          <cell r="A558">
            <v>2</v>
          </cell>
          <cell r="C558" t="str">
            <v>т</v>
          </cell>
          <cell r="F558">
            <v>0</v>
          </cell>
          <cell r="H558">
            <v>0</v>
          </cell>
          <cell r="I558" t="e">
            <v>#DIV/0!</v>
          </cell>
          <cell r="J558">
            <v>0</v>
          </cell>
          <cell r="M558" t="str">
            <v>Анапский</v>
          </cell>
        </row>
        <row r="559">
          <cell r="A559">
            <v>3</v>
          </cell>
          <cell r="C559" t="str">
            <v>т</v>
          </cell>
          <cell r="F559">
            <v>0</v>
          </cell>
          <cell r="H559">
            <v>0</v>
          </cell>
          <cell r="I559" t="e">
            <v>#DIV/0!</v>
          </cell>
          <cell r="J559">
            <v>0</v>
          </cell>
          <cell r="M559" t="str">
            <v>Анапский</v>
          </cell>
        </row>
        <row r="560">
          <cell r="A560">
            <v>4</v>
          </cell>
          <cell r="C560" t="str">
            <v>т</v>
          </cell>
          <cell r="F560">
            <v>0</v>
          </cell>
          <cell r="H560">
            <v>0</v>
          </cell>
          <cell r="I560" t="e">
            <v>#DIV/0!</v>
          </cell>
          <cell r="J560">
            <v>0</v>
          </cell>
          <cell r="M560" t="str">
            <v>Анапский</v>
          </cell>
        </row>
        <row r="561">
          <cell r="A561">
            <v>5</v>
          </cell>
          <cell r="C561" t="str">
            <v>т</v>
          </cell>
          <cell r="F561">
            <v>0</v>
          </cell>
          <cell r="H561">
            <v>0</v>
          </cell>
          <cell r="I561" t="e">
            <v>#DIV/0!</v>
          </cell>
          <cell r="J561">
            <v>0</v>
          </cell>
          <cell r="M561" t="str">
            <v>Анапский</v>
          </cell>
        </row>
        <row r="562">
          <cell r="A562">
            <v>6</v>
          </cell>
          <cell r="C562" t="str">
            <v>т</v>
          </cell>
          <cell r="F562">
            <v>0</v>
          </cell>
          <cell r="H562">
            <v>0</v>
          </cell>
          <cell r="I562" t="e">
            <v>#DIV/0!</v>
          </cell>
          <cell r="J562">
            <v>0</v>
          </cell>
          <cell r="M562" t="str">
            <v>Анапский</v>
          </cell>
        </row>
        <row r="563">
          <cell r="A563">
            <v>7</v>
          </cell>
          <cell r="C563" t="str">
            <v>т</v>
          </cell>
          <cell r="F563">
            <v>0</v>
          </cell>
          <cell r="H563">
            <v>0</v>
          </cell>
          <cell r="I563" t="e">
            <v>#DIV/0!</v>
          </cell>
          <cell r="J563">
            <v>0</v>
          </cell>
          <cell r="M563" t="str">
            <v>Анапский</v>
          </cell>
        </row>
        <row r="564">
          <cell r="A564">
            <v>8</v>
          </cell>
          <cell r="C564" t="str">
            <v>т</v>
          </cell>
          <cell r="F564">
            <v>0</v>
          </cell>
          <cell r="H564">
            <v>0</v>
          </cell>
          <cell r="I564" t="e">
            <v>#DIV/0!</v>
          </cell>
          <cell r="J564">
            <v>0</v>
          </cell>
          <cell r="M564" t="str">
            <v>Анапский</v>
          </cell>
        </row>
        <row r="565">
          <cell r="A565">
            <v>9</v>
          </cell>
          <cell r="C565" t="str">
            <v>т</v>
          </cell>
          <cell r="F565">
            <v>0</v>
          </cell>
          <cell r="H565">
            <v>0</v>
          </cell>
          <cell r="I565" t="e">
            <v>#DIV/0!</v>
          </cell>
          <cell r="J565">
            <v>0</v>
          </cell>
          <cell r="M565" t="str">
            <v>Анапский</v>
          </cell>
        </row>
        <row r="566">
          <cell r="A566">
            <v>10</v>
          </cell>
          <cell r="C566" t="str">
            <v>т</v>
          </cell>
          <cell r="F566">
            <v>0</v>
          </cell>
          <cell r="H566">
            <v>0</v>
          </cell>
          <cell r="I566" t="e">
            <v>#DIV/0!</v>
          </cell>
          <cell r="J566">
            <v>0</v>
          </cell>
          <cell r="M566" t="str">
            <v>Анапский</v>
          </cell>
        </row>
        <row r="567">
          <cell r="M567" t="str">
            <v>Анапский</v>
          </cell>
        </row>
        <row r="568">
          <cell r="B568" t="str">
            <v>Заготовительно-складские расходы</v>
          </cell>
          <cell r="F568">
            <v>24.44</v>
          </cell>
          <cell r="H568">
            <v>0</v>
          </cell>
          <cell r="I568">
            <v>0</v>
          </cell>
          <cell r="J568">
            <v>-24.44</v>
          </cell>
          <cell r="M568" t="str">
            <v>Анапский</v>
          </cell>
        </row>
        <row r="569">
          <cell r="A569">
            <v>1</v>
          </cell>
          <cell r="B569">
            <v>0</v>
          </cell>
          <cell r="C569" t="str">
            <v>руб</v>
          </cell>
          <cell r="D569">
            <v>0.02</v>
          </cell>
          <cell r="E569">
            <v>1222</v>
          </cell>
          <cell r="F569">
            <v>24.44</v>
          </cell>
          <cell r="H569">
            <v>0</v>
          </cell>
          <cell r="I569">
            <v>0</v>
          </cell>
          <cell r="J569">
            <v>-24.44</v>
          </cell>
          <cell r="M569" t="str">
            <v>Анапский</v>
          </cell>
        </row>
        <row r="570">
          <cell r="A570">
            <v>2</v>
          </cell>
          <cell r="B570">
            <v>0</v>
          </cell>
          <cell r="C570" t="str">
            <v>руб</v>
          </cell>
          <cell r="E570">
            <v>0</v>
          </cell>
          <cell r="F570">
            <v>0</v>
          </cell>
          <cell r="H570">
            <v>0</v>
          </cell>
          <cell r="I570" t="e">
            <v>#DIV/0!</v>
          </cell>
          <cell r="J570">
            <v>0</v>
          </cell>
          <cell r="M570" t="str">
            <v>Анапский</v>
          </cell>
        </row>
        <row r="571">
          <cell r="A571">
            <v>3</v>
          </cell>
          <cell r="B571">
            <v>0</v>
          </cell>
          <cell r="C571" t="str">
            <v>руб</v>
          </cell>
          <cell r="E571">
            <v>0</v>
          </cell>
          <cell r="F571">
            <v>0</v>
          </cell>
          <cell r="H571">
            <v>0</v>
          </cell>
          <cell r="I571" t="e">
            <v>#DIV/0!</v>
          </cell>
          <cell r="J571">
            <v>0</v>
          </cell>
          <cell r="M571" t="str">
            <v>Анапский</v>
          </cell>
        </row>
        <row r="572">
          <cell r="A572">
            <v>4</v>
          </cell>
          <cell r="B572">
            <v>0</v>
          </cell>
          <cell r="C572" t="str">
            <v>руб</v>
          </cell>
          <cell r="E572">
            <v>0</v>
          </cell>
          <cell r="F572">
            <v>0</v>
          </cell>
          <cell r="H572">
            <v>0</v>
          </cell>
          <cell r="I572" t="e">
            <v>#DIV/0!</v>
          </cell>
          <cell r="J572">
            <v>0</v>
          </cell>
          <cell r="M572" t="str">
            <v>Анапский</v>
          </cell>
        </row>
        <row r="573">
          <cell r="A573">
            <v>5</v>
          </cell>
          <cell r="B573">
            <v>0</v>
          </cell>
          <cell r="C573" t="str">
            <v>руб</v>
          </cell>
          <cell r="E573">
            <v>0</v>
          </cell>
          <cell r="F573">
            <v>0</v>
          </cell>
          <cell r="H573">
            <v>0</v>
          </cell>
          <cell r="I573" t="e">
            <v>#DIV/0!</v>
          </cell>
          <cell r="J573">
            <v>0</v>
          </cell>
          <cell r="M573" t="str">
            <v>Анапский</v>
          </cell>
        </row>
        <row r="574">
          <cell r="A574">
            <v>6</v>
          </cell>
          <cell r="B574">
            <v>0</v>
          </cell>
          <cell r="C574" t="str">
            <v>руб</v>
          </cell>
          <cell r="E574">
            <v>0</v>
          </cell>
          <cell r="F574">
            <v>0</v>
          </cell>
          <cell r="H574">
            <v>0</v>
          </cell>
          <cell r="I574" t="e">
            <v>#DIV/0!</v>
          </cell>
          <cell r="J574">
            <v>0</v>
          </cell>
          <cell r="M574" t="str">
            <v>Анапский</v>
          </cell>
        </row>
        <row r="575">
          <cell r="A575">
            <v>7</v>
          </cell>
          <cell r="B575">
            <v>0</v>
          </cell>
          <cell r="C575" t="str">
            <v>руб</v>
          </cell>
          <cell r="E575">
            <v>0</v>
          </cell>
          <cell r="F575">
            <v>0</v>
          </cell>
          <cell r="H575">
            <v>0</v>
          </cell>
          <cell r="I575" t="e">
            <v>#DIV/0!</v>
          </cell>
          <cell r="J575">
            <v>0</v>
          </cell>
          <cell r="M575" t="str">
            <v>Анапский</v>
          </cell>
        </row>
        <row r="576">
          <cell r="A576">
            <v>8</v>
          </cell>
          <cell r="B576">
            <v>0</v>
          </cell>
          <cell r="C576" t="str">
            <v>руб</v>
          </cell>
          <cell r="E576">
            <v>0</v>
          </cell>
          <cell r="F576">
            <v>0</v>
          </cell>
          <cell r="H576">
            <v>0</v>
          </cell>
          <cell r="I576" t="e">
            <v>#DIV/0!</v>
          </cell>
          <cell r="J576">
            <v>0</v>
          </cell>
          <cell r="M576" t="str">
            <v>Анапский</v>
          </cell>
        </row>
        <row r="577">
          <cell r="A577">
            <v>9</v>
          </cell>
          <cell r="B577">
            <v>0</v>
          </cell>
          <cell r="C577" t="str">
            <v>руб</v>
          </cell>
          <cell r="E577">
            <v>0</v>
          </cell>
          <cell r="F577">
            <v>0</v>
          </cell>
          <cell r="H577">
            <v>0</v>
          </cell>
          <cell r="I577" t="e">
            <v>#DIV/0!</v>
          </cell>
          <cell r="J577">
            <v>0</v>
          </cell>
          <cell r="M577" t="str">
            <v>Анапский</v>
          </cell>
        </row>
        <row r="578">
          <cell r="A578">
            <v>10</v>
          </cell>
          <cell r="B578">
            <v>0</v>
          </cell>
          <cell r="C578" t="str">
            <v>руб</v>
          </cell>
          <cell r="E578">
            <v>0</v>
          </cell>
          <cell r="F578">
            <v>0</v>
          </cell>
          <cell r="H578">
            <v>0</v>
          </cell>
          <cell r="I578" t="e">
            <v>#DIV/0!</v>
          </cell>
          <cell r="J578">
            <v>0</v>
          </cell>
          <cell r="M578" t="str">
            <v>Анапский</v>
          </cell>
        </row>
        <row r="579">
          <cell r="M579" t="str">
            <v>Анапский</v>
          </cell>
        </row>
        <row r="580">
          <cell r="M580" t="str">
            <v>Анапский</v>
          </cell>
        </row>
        <row r="581">
          <cell r="B581" t="str">
            <v>Составил:______________________________</v>
          </cell>
          <cell r="M581" t="str">
            <v>Анапский</v>
          </cell>
        </row>
        <row r="582">
          <cell r="M582" t="str">
            <v>Анапский</v>
          </cell>
        </row>
        <row r="583">
          <cell r="B583" t="str">
            <v>Начальник ТДО: ________________________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opLeftCell="A20" zoomScaleNormal="100" workbookViewId="0">
      <selection activeCell="H26" sqref="H26:K26"/>
    </sheetView>
  </sheetViews>
  <sheetFormatPr defaultColWidth="8" defaultRowHeight="15.75" x14ac:dyDescent="0.2"/>
  <cols>
    <col min="1" max="10" width="8" style="123"/>
    <col min="11" max="11" width="25" style="123" customWidth="1"/>
    <col min="12" max="16384" width="8" style="123"/>
  </cols>
  <sheetData>
    <row r="1" spans="1:11" x14ac:dyDescent="0.2">
      <c r="A1" s="152" t="s">
        <v>5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</row>
    <row r="2" spans="1:11" x14ac:dyDescent="0.2">
      <c r="A2" s="143" t="s">
        <v>6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</row>
    <row r="3" spans="1:11" ht="36" customHeight="1" x14ac:dyDescent="0.2">
      <c r="A3" s="154" t="str">
        <f>'ССРСР 2кв 2026'!A12:N12</f>
        <v>Устройство наружного дорожного освещения на объекте "Бабаюрт - Гребенская, км 0 - км 1,8" (1800 п.м.)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</row>
    <row r="4" spans="1:11" ht="18" customHeight="1" x14ac:dyDescent="0.2">
      <c r="A4" s="148" t="s">
        <v>922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</row>
    <row r="5" spans="1:11" ht="14.25" customHeight="1" x14ac:dyDescent="0.2">
      <c r="A5" s="153" t="s">
        <v>921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</row>
    <row r="6" spans="1:11" x14ac:dyDescent="0.2">
      <c r="A6" s="148" t="s">
        <v>7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</row>
    <row r="7" spans="1:11" ht="51.75" customHeight="1" x14ac:dyDescent="0.2">
      <c r="A7" s="151" t="s">
        <v>920</v>
      </c>
      <c r="B7" s="151"/>
      <c r="C7" s="151"/>
      <c r="D7" s="151"/>
      <c r="E7" s="151"/>
      <c r="F7" s="151"/>
      <c r="G7" s="151"/>
      <c r="H7" s="151"/>
      <c r="I7" s="151"/>
      <c r="J7" s="151"/>
      <c r="K7" s="151"/>
    </row>
    <row r="8" spans="1:11" ht="33.75" customHeight="1" x14ac:dyDescent="0.2">
      <c r="A8" s="151" t="s">
        <v>919</v>
      </c>
      <c r="B8" s="151"/>
      <c r="C8" s="151"/>
      <c r="D8" s="151"/>
      <c r="E8" s="151"/>
      <c r="F8" s="151"/>
      <c r="G8" s="151"/>
      <c r="H8" s="151"/>
      <c r="I8" s="151"/>
      <c r="J8" s="151"/>
      <c r="K8" s="151"/>
    </row>
    <row r="9" spans="1:11" ht="27" customHeight="1" x14ac:dyDescent="0.2">
      <c r="A9" s="151" t="s">
        <v>918</v>
      </c>
      <c r="B9" s="151"/>
      <c r="C9" s="151"/>
      <c r="D9" s="151"/>
      <c r="E9" s="151"/>
      <c r="F9" s="151"/>
      <c r="G9" s="151"/>
      <c r="H9" s="151"/>
      <c r="I9" s="151"/>
      <c r="J9" s="151"/>
      <c r="K9" s="151"/>
    </row>
    <row r="10" spans="1:11" ht="57.6" customHeight="1" x14ac:dyDescent="0.2">
      <c r="A10" s="151" t="s">
        <v>917</v>
      </c>
      <c r="B10" s="151"/>
      <c r="C10" s="151"/>
      <c r="D10" s="151"/>
      <c r="E10" s="151"/>
      <c r="F10" s="151"/>
      <c r="G10" s="151"/>
      <c r="H10" s="151"/>
      <c r="I10" s="151"/>
      <c r="J10" s="151"/>
      <c r="K10" s="151"/>
    </row>
    <row r="11" spans="1:11" ht="32.25" customHeight="1" x14ac:dyDescent="0.2">
      <c r="A11" s="151" t="s">
        <v>916</v>
      </c>
      <c r="B11" s="151"/>
      <c r="C11" s="151"/>
      <c r="D11" s="151"/>
      <c r="E11" s="151"/>
      <c r="F11" s="151"/>
      <c r="G11" s="151"/>
      <c r="H11" s="151"/>
      <c r="I11" s="151"/>
      <c r="J11" s="151"/>
      <c r="K11" s="151"/>
    </row>
    <row r="12" spans="1:11" ht="33.75" customHeight="1" x14ac:dyDescent="0.2">
      <c r="A12" s="151" t="s">
        <v>923</v>
      </c>
      <c r="B12" s="151"/>
      <c r="C12" s="151"/>
      <c r="D12" s="151"/>
      <c r="E12" s="151"/>
      <c r="F12" s="151"/>
      <c r="G12" s="151"/>
      <c r="H12" s="151"/>
      <c r="I12" s="151"/>
      <c r="J12" s="151"/>
      <c r="K12" s="151"/>
    </row>
    <row r="13" spans="1:11" ht="19.5" customHeight="1" x14ac:dyDescent="0.2">
      <c r="A13" s="151" t="s">
        <v>915</v>
      </c>
      <c r="B13" s="151"/>
      <c r="C13" s="151"/>
      <c r="D13" s="151"/>
      <c r="E13" s="151"/>
      <c r="F13" s="151"/>
      <c r="G13" s="151"/>
      <c r="H13" s="151"/>
      <c r="I13" s="151"/>
      <c r="J13" s="151"/>
      <c r="K13" s="151"/>
    </row>
    <row r="14" spans="1:11" ht="128.25" customHeight="1" x14ac:dyDescent="0.2">
      <c r="A14" s="151" t="s">
        <v>914</v>
      </c>
      <c r="B14" s="151"/>
      <c r="C14" s="151"/>
      <c r="D14" s="151"/>
      <c r="E14" s="151"/>
      <c r="F14" s="151"/>
      <c r="G14" s="151"/>
      <c r="H14" s="151"/>
      <c r="I14" s="151"/>
      <c r="J14" s="151"/>
      <c r="K14" s="151"/>
    </row>
    <row r="15" spans="1:11" ht="101.25" customHeight="1" x14ac:dyDescent="0.2">
      <c r="A15" s="151" t="s">
        <v>913</v>
      </c>
      <c r="B15" s="151"/>
      <c r="C15" s="151"/>
      <c r="D15" s="151"/>
      <c r="E15" s="151"/>
      <c r="F15" s="151"/>
      <c r="G15" s="151"/>
      <c r="H15" s="151"/>
      <c r="I15" s="151"/>
      <c r="J15" s="151"/>
      <c r="K15" s="151"/>
    </row>
    <row r="16" spans="1:11" s="126" customFormat="1" ht="17.25" customHeight="1" x14ac:dyDescent="0.25">
      <c r="A16" s="151" t="s">
        <v>912</v>
      </c>
      <c r="B16" s="151"/>
      <c r="C16" s="151"/>
      <c r="D16" s="151"/>
      <c r="E16" s="151"/>
      <c r="F16" s="151"/>
      <c r="G16" s="151"/>
      <c r="H16" s="151"/>
      <c r="I16" s="151"/>
      <c r="J16" s="151"/>
      <c r="K16" s="151"/>
    </row>
    <row r="17" spans="1:11" s="126" customFormat="1" ht="17.25" hidden="1" customHeight="1" x14ac:dyDescent="0.25">
      <c r="A17" s="151" t="s">
        <v>911</v>
      </c>
      <c r="B17" s="151"/>
      <c r="C17" s="151"/>
      <c r="D17" s="151"/>
      <c r="E17" s="151"/>
      <c r="F17" s="151"/>
      <c r="G17" s="151"/>
      <c r="H17" s="151"/>
      <c r="I17" s="151"/>
      <c r="J17" s="151"/>
      <c r="K17" s="151"/>
    </row>
    <row r="18" spans="1:11" s="126" customFormat="1" ht="21" hidden="1" customHeight="1" x14ac:dyDescent="0.25">
      <c r="A18" s="151" t="s">
        <v>910</v>
      </c>
      <c r="B18" s="151"/>
      <c r="C18" s="151"/>
      <c r="D18" s="151"/>
      <c r="E18" s="151"/>
      <c r="F18" s="151"/>
      <c r="G18" s="151"/>
      <c r="H18" s="151"/>
      <c r="I18" s="151"/>
      <c r="J18" s="151"/>
      <c r="K18" s="151"/>
    </row>
    <row r="19" spans="1:11" s="126" customFormat="1" ht="24" hidden="1" customHeight="1" x14ac:dyDescent="0.25">
      <c r="A19" s="151" t="s">
        <v>909</v>
      </c>
      <c r="B19" s="151"/>
      <c r="C19" s="151"/>
      <c r="D19" s="151"/>
      <c r="E19" s="151"/>
      <c r="F19" s="151"/>
      <c r="G19" s="151"/>
      <c r="H19" s="151"/>
      <c r="I19" s="151"/>
      <c r="J19" s="151"/>
      <c r="K19" s="151"/>
    </row>
    <row r="20" spans="1:11" s="126" customFormat="1" x14ac:dyDescent="0.25">
      <c r="A20" s="148" t="s">
        <v>8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</row>
    <row r="21" spans="1:11" s="126" customFormat="1" hidden="1" x14ac:dyDescent="0.25">
      <c r="A21" s="148" t="s">
        <v>908</v>
      </c>
      <c r="B21" s="148"/>
      <c r="C21" s="148"/>
      <c r="D21" s="148"/>
      <c r="E21" s="148"/>
      <c r="F21" s="148"/>
      <c r="G21" s="148"/>
      <c r="H21" s="148"/>
      <c r="I21" s="148"/>
      <c r="J21" s="148"/>
      <c r="K21" s="148"/>
    </row>
    <row r="22" spans="1:11" s="126" customFormat="1" hidden="1" x14ac:dyDescent="0.25">
      <c r="A22" s="148" t="s">
        <v>907</v>
      </c>
      <c r="B22" s="148"/>
      <c r="C22" s="148"/>
      <c r="D22" s="148"/>
      <c r="E22" s="148"/>
      <c r="F22" s="148"/>
      <c r="G22" s="148"/>
      <c r="H22" s="148"/>
      <c r="I22" s="148"/>
      <c r="J22" s="148"/>
      <c r="K22" s="148"/>
    </row>
    <row r="23" spans="1:11" s="126" customFormat="1" x14ac:dyDescent="0.25">
      <c r="A23" s="148" t="s">
        <v>906</v>
      </c>
      <c r="B23" s="148"/>
      <c r="C23" s="148"/>
      <c r="D23" s="148"/>
      <c r="E23" s="148"/>
      <c r="F23" s="148"/>
      <c r="G23" s="148"/>
      <c r="H23" s="148"/>
      <c r="I23" s="148"/>
      <c r="J23" s="148"/>
      <c r="K23" s="148"/>
    </row>
    <row r="24" spans="1:11" s="126" customFormat="1" x14ac:dyDescent="0.25">
      <c r="A24" s="68"/>
      <c r="B24" s="68"/>
      <c r="C24" s="68"/>
      <c r="D24" s="68"/>
      <c r="E24" s="68"/>
      <c r="F24" s="68"/>
      <c r="G24" s="68"/>
      <c r="H24" s="68"/>
      <c r="I24" s="68"/>
      <c r="J24" s="68"/>
      <c r="K24" s="68"/>
    </row>
    <row r="25" spans="1:11" x14ac:dyDescent="0.2">
      <c r="A25" s="148" t="s">
        <v>9</v>
      </c>
      <c r="B25" s="148"/>
      <c r="C25" s="148"/>
      <c r="D25" s="148"/>
      <c r="E25" s="148"/>
      <c r="F25" s="148"/>
      <c r="G25" s="148"/>
      <c r="H25" s="148"/>
      <c r="I25" s="148"/>
      <c r="J25" s="148"/>
      <c r="K25" s="148"/>
    </row>
    <row r="26" spans="1:11" ht="18" customHeight="1" x14ac:dyDescent="0.2">
      <c r="A26" s="124"/>
      <c r="B26" s="149" t="s">
        <v>924</v>
      </c>
      <c r="C26" s="149"/>
      <c r="D26" s="149"/>
      <c r="E26" s="149"/>
      <c r="F26" s="149"/>
      <c r="G26" s="124"/>
      <c r="H26" s="150"/>
      <c r="I26" s="150"/>
      <c r="J26" s="150"/>
      <c r="K26" s="150"/>
    </row>
    <row r="27" spans="1:11" s="125" customFormat="1" x14ac:dyDescent="0.2">
      <c r="A27" s="70" t="s">
        <v>29</v>
      </c>
      <c r="B27" s="67"/>
      <c r="C27" s="67"/>
      <c r="D27" s="146">
        <f>'ССРСР 2кв 2026'!N62</f>
        <v>15166.64</v>
      </c>
      <c r="E27" s="147"/>
      <c r="F27" s="67" t="s">
        <v>10</v>
      </c>
      <c r="G27" s="67"/>
      <c r="H27" s="146"/>
      <c r="I27" s="147"/>
      <c r="J27" s="67"/>
      <c r="K27" s="67"/>
    </row>
    <row r="28" spans="1:11" x14ac:dyDescent="0.2">
      <c r="A28" s="124" t="s">
        <v>11</v>
      </c>
      <c r="B28" s="124"/>
      <c r="C28" s="69"/>
      <c r="D28" s="144">
        <f>'ССРСР 2кв 2026'!J62+'ССРСР 2кв 2026'!K62</f>
        <v>13457.685800000001</v>
      </c>
      <c r="E28" s="145"/>
      <c r="F28" s="69" t="s">
        <v>10</v>
      </c>
      <c r="G28" s="69"/>
      <c r="H28" s="144"/>
      <c r="I28" s="145"/>
      <c r="J28" s="69"/>
      <c r="K28" s="69"/>
    </row>
    <row r="29" spans="1:11" x14ac:dyDescent="0.2">
      <c r="A29" s="148" t="s">
        <v>12</v>
      </c>
      <c r="B29" s="148"/>
      <c r="C29" s="69"/>
      <c r="D29" s="144">
        <f>'ССРСР 2кв 2026'!L62</f>
        <v>274.15840000000003</v>
      </c>
      <c r="E29" s="145"/>
      <c r="F29" s="69" t="s">
        <v>10</v>
      </c>
      <c r="G29" s="69"/>
      <c r="H29" s="144"/>
      <c r="I29" s="145"/>
      <c r="J29" s="69"/>
      <c r="K29" s="69"/>
    </row>
    <row r="30" spans="1:11" x14ac:dyDescent="0.2">
      <c r="A30" s="124" t="s">
        <v>13</v>
      </c>
      <c r="B30" s="124"/>
      <c r="C30" s="124"/>
      <c r="D30" s="144">
        <f>'ССРСР 2кв 2026'!M62</f>
        <v>1434.7993732</v>
      </c>
      <c r="E30" s="145"/>
      <c r="F30" s="69" t="s">
        <v>10</v>
      </c>
      <c r="G30" s="69"/>
      <c r="H30" s="144"/>
      <c r="I30" s="145"/>
      <c r="J30" s="69"/>
      <c r="K30" s="69"/>
    </row>
    <row r="31" spans="1:11" x14ac:dyDescent="0.2">
      <c r="A31" s="124" t="s">
        <v>14</v>
      </c>
      <c r="B31" s="124"/>
      <c r="C31" s="69"/>
      <c r="D31" s="144">
        <v>0</v>
      </c>
      <c r="E31" s="145"/>
      <c r="F31" s="69" t="s">
        <v>10</v>
      </c>
      <c r="G31" s="69"/>
      <c r="H31" s="144"/>
      <c r="I31" s="145"/>
      <c r="J31" s="69"/>
      <c r="K31" s="69"/>
    </row>
    <row r="32" spans="1:11" x14ac:dyDescent="0.2">
      <c r="A32" s="69"/>
      <c r="B32" s="69"/>
      <c r="C32" s="69"/>
      <c r="D32" s="69"/>
      <c r="E32" s="69"/>
      <c r="F32" s="69"/>
      <c r="G32" s="69"/>
      <c r="H32" s="69"/>
      <c r="I32" s="69"/>
      <c r="J32" s="69"/>
      <c r="K32" s="69"/>
    </row>
    <row r="33" spans="1:11" x14ac:dyDescent="0.2">
      <c r="A33" s="1"/>
      <c r="B33" s="124" t="s">
        <v>905</v>
      </c>
      <c r="C33" s="124"/>
      <c r="D33" s="124"/>
      <c r="E33" s="142"/>
      <c r="F33" s="143"/>
      <c r="G33" s="143" t="s">
        <v>940</v>
      </c>
      <c r="H33" s="143"/>
      <c r="I33" s="143"/>
      <c r="J33" s="124"/>
      <c r="K33" s="124"/>
    </row>
  </sheetData>
  <mergeCells count="39">
    <mergeCell ref="A1:K1"/>
    <mergeCell ref="A2:K2"/>
    <mergeCell ref="A3:K3"/>
    <mergeCell ref="A4:K4"/>
    <mergeCell ref="A5:K5"/>
    <mergeCell ref="A19:K19"/>
    <mergeCell ref="A6:K6"/>
    <mergeCell ref="A7:K7"/>
    <mergeCell ref="A8:K8"/>
    <mergeCell ref="A13:K13"/>
    <mergeCell ref="A14:K14"/>
    <mergeCell ref="A15:K15"/>
    <mergeCell ref="A16:K16"/>
    <mergeCell ref="A17:K17"/>
    <mergeCell ref="A10:K10"/>
    <mergeCell ref="A18:K18"/>
    <mergeCell ref="A12:K12"/>
    <mergeCell ref="A9:K9"/>
    <mergeCell ref="A11:K11"/>
    <mergeCell ref="A20:K20"/>
    <mergeCell ref="A21:K21"/>
    <mergeCell ref="A23:K23"/>
    <mergeCell ref="A25:K25"/>
    <mergeCell ref="B26:F26"/>
    <mergeCell ref="H26:K26"/>
    <mergeCell ref="A22:K22"/>
    <mergeCell ref="D27:E27"/>
    <mergeCell ref="H27:I27"/>
    <mergeCell ref="D28:E28"/>
    <mergeCell ref="H28:I28"/>
    <mergeCell ref="A29:B29"/>
    <mergeCell ref="D29:E29"/>
    <mergeCell ref="H29:I29"/>
    <mergeCell ref="E33:F33"/>
    <mergeCell ref="G33:I33"/>
    <mergeCell ref="D30:E30"/>
    <mergeCell ref="H30:I30"/>
    <mergeCell ref="D31:E31"/>
    <mergeCell ref="H31:I31"/>
  </mergeCells>
  <pageMargins left="0.7" right="0.21562500000000001" top="0.39374999999999999" bottom="0.234375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5"/>
  <sheetViews>
    <sheetView showGridLines="0" showZeros="0" tabSelected="1" view="pageBreakPreview" topLeftCell="A13" zoomScale="85" zoomScaleNormal="85" zoomScaleSheetLayoutView="85" zoomScalePageLayoutView="85" workbookViewId="0">
      <selection activeCell="O36" sqref="O36"/>
    </sheetView>
  </sheetViews>
  <sheetFormatPr defaultColWidth="9.140625" defaultRowHeight="15" x14ac:dyDescent="0.25"/>
  <cols>
    <col min="1" max="1" width="4.42578125" style="5" customWidth="1"/>
    <col min="2" max="2" width="14.28515625" style="5" customWidth="1"/>
    <col min="3" max="3" width="33.7109375" style="5" customWidth="1"/>
    <col min="4" max="4" width="9.140625" style="5" customWidth="1"/>
    <col min="5" max="5" width="7.140625" style="5" customWidth="1"/>
    <col min="6" max="6" width="5.140625" style="5" customWidth="1"/>
    <col min="7" max="7" width="5.28515625" style="5" customWidth="1"/>
    <col min="8" max="8" width="3" style="5" customWidth="1"/>
    <col min="9" max="9" width="5.7109375" style="5" customWidth="1"/>
    <col min="10" max="10" width="12.85546875" style="5" customWidth="1"/>
    <col min="11" max="11" width="10.42578125" style="5" customWidth="1"/>
    <col min="12" max="12" width="9.7109375" style="5" bestFit="1" customWidth="1"/>
    <col min="13" max="13" width="12.7109375" style="5" customWidth="1"/>
    <col min="14" max="14" width="12.28515625" style="5" customWidth="1"/>
    <col min="15" max="15" width="15.42578125" style="5" customWidth="1"/>
    <col min="16" max="16" width="9.42578125" style="5" bestFit="1" customWidth="1"/>
    <col min="17" max="16384" width="9.140625" style="5"/>
  </cols>
  <sheetData>
    <row r="1" spans="1:15" ht="15.75" x14ac:dyDescent="0.25">
      <c r="A1" s="178" t="s">
        <v>15</v>
      </c>
      <c r="B1" s="178"/>
      <c r="C1" s="2" t="s">
        <v>16</v>
      </c>
      <c r="D1" s="3"/>
      <c r="E1" s="3"/>
      <c r="F1" s="3"/>
      <c r="G1" s="4"/>
      <c r="H1" s="4"/>
      <c r="I1" s="4"/>
      <c r="J1" s="4"/>
      <c r="K1" s="4"/>
      <c r="L1" s="4"/>
      <c r="M1" s="4"/>
      <c r="N1" s="4"/>
    </row>
    <row r="2" spans="1:15" ht="15.75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5" ht="15.7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5" ht="15.75" x14ac:dyDescent="0.25">
      <c r="A4" s="4" t="s">
        <v>17</v>
      </c>
      <c r="B4" s="4"/>
      <c r="C4" s="4"/>
      <c r="D4" s="4"/>
      <c r="E4" s="4"/>
      <c r="F4" s="4"/>
      <c r="G4" s="4"/>
      <c r="H4" s="4"/>
      <c r="I4" s="4"/>
      <c r="J4" s="6">
        <f>N62</f>
        <v>15166.64</v>
      </c>
      <c r="K4" s="4" t="s">
        <v>0</v>
      </c>
      <c r="L4" s="4"/>
      <c r="M4" s="4"/>
      <c r="N4" s="7"/>
    </row>
    <row r="5" spans="1:15" ht="15.75" x14ac:dyDescent="0.25">
      <c r="A5" s="4" t="s">
        <v>18</v>
      </c>
      <c r="B5" s="4"/>
      <c r="C5" s="4"/>
      <c r="D5" s="4"/>
      <c r="E5" s="4"/>
      <c r="F5" s="4"/>
      <c r="G5" s="4"/>
      <c r="H5" s="4"/>
      <c r="I5" s="4"/>
      <c r="J5" s="8">
        <f>N63</f>
        <v>0</v>
      </c>
      <c r="K5" s="4" t="s">
        <v>0</v>
      </c>
      <c r="L5" s="4"/>
      <c r="M5" s="7"/>
      <c r="N5" s="4"/>
      <c r="O5" s="9"/>
    </row>
    <row r="6" spans="1:15" ht="15.75" x14ac:dyDescent="0.25">
      <c r="A6" s="4" t="s">
        <v>19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5" ht="15.75" x14ac:dyDescent="0.25">
      <c r="A7" s="179" t="s">
        <v>20</v>
      </c>
      <c r="B7" s="179"/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</row>
    <row r="8" spans="1:15" ht="15.75" x14ac:dyDescent="0.25">
      <c r="A8" s="4" t="s">
        <v>21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spans="1:15" ht="15.75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pans="1:15" ht="15.75" x14ac:dyDescent="0.25">
      <c r="A10" s="180" t="s">
        <v>22</v>
      </c>
      <c r="B10" s="180"/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180"/>
      <c r="N10" s="180"/>
    </row>
    <row r="11" spans="1:15" ht="12.7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15" ht="33.75" customHeight="1" x14ac:dyDescent="0.25">
      <c r="A12" s="181" t="str">
        <f>ЛС!A13</f>
        <v>Устройство наружного дорожного освещения на объекте "Бабаюрт - Гребенская, км 0 - км 1,8" (1800 п.м.)</v>
      </c>
      <c r="B12" s="181"/>
      <c r="C12" s="181"/>
      <c r="D12" s="181"/>
      <c r="E12" s="181"/>
      <c r="F12" s="181"/>
      <c r="G12" s="181"/>
      <c r="H12" s="181"/>
      <c r="I12" s="181"/>
      <c r="J12" s="181"/>
      <c r="K12" s="181"/>
      <c r="L12" s="181"/>
      <c r="M12" s="181"/>
      <c r="N12" s="181"/>
    </row>
    <row r="13" spans="1:15" ht="15.75" x14ac:dyDescent="0.25">
      <c r="A13" s="178"/>
      <c r="B13" s="178"/>
      <c r="C13" s="178"/>
      <c r="D13" s="178"/>
      <c r="E13" s="178"/>
      <c r="F13" s="178"/>
      <c r="G13" s="178"/>
      <c r="H13" s="178"/>
      <c r="I13" s="178"/>
      <c r="J13" s="178"/>
      <c r="K13" s="178"/>
      <c r="L13" s="178"/>
      <c r="M13" s="178"/>
      <c r="N13" s="178"/>
    </row>
    <row r="14" spans="1:15" ht="15.75" x14ac:dyDescent="0.25">
      <c r="A14" s="165" t="s">
        <v>904</v>
      </c>
      <c r="B14" s="165"/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</row>
    <row r="15" spans="1:15" ht="7.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5" ht="15.75" customHeight="1" x14ac:dyDescent="0.25">
      <c r="A16" s="171" t="s">
        <v>1</v>
      </c>
      <c r="B16" s="171" t="s">
        <v>2</v>
      </c>
      <c r="C16" s="173" t="s">
        <v>23</v>
      </c>
      <c r="D16" s="173"/>
      <c r="E16" s="173"/>
      <c r="F16" s="173"/>
      <c r="G16" s="173"/>
      <c r="H16" s="173"/>
      <c r="I16" s="173"/>
      <c r="J16" s="174" t="s">
        <v>24</v>
      </c>
      <c r="K16" s="175"/>
      <c r="L16" s="175"/>
      <c r="M16" s="175"/>
      <c r="N16" s="176"/>
    </row>
    <row r="17" spans="1:16" ht="87" customHeight="1" x14ac:dyDescent="0.25">
      <c r="A17" s="172"/>
      <c r="B17" s="172"/>
      <c r="C17" s="173"/>
      <c r="D17" s="173"/>
      <c r="E17" s="173"/>
      <c r="F17" s="173"/>
      <c r="G17" s="173"/>
      <c r="H17" s="173"/>
      <c r="I17" s="173"/>
      <c r="J17" s="10" t="s">
        <v>25</v>
      </c>
      <c r="K17" s="10" t="s">
        <v>26</v>
      </c>
      <c r="L17" s="10" t="s">
        <v>27</v>
      </c>
      <c r="M17" s="10" t="s">
        <v>28</v>
      </c>
      <c r="N17" s="10" t="s">
        <v>29</v>
      </c>
    </row>
    <row r="18" spans="1:16" ht="15.75" x14ac:dyDescent="0.25">
      <c r="A18" s="11">
        <v>1</v>
      </c>
      <c r="B18" s="12">
        <v>2</v>
      </c>
      <c r="C18" s="177">
        <v>3</v>
      </c>
      <c r="D18" s="177"/>
      <c r="E18" s="177"/>
      <c r="F18" s="177"/>
      <c r="G18" s="177"/>
      <c r="H18" s="177"/>
      <c r="I18" s="177"/>
      <c r="J18" s="11">
        <v>4</v>
      </c>
      <c r="K18" s="11">
        <v>5</v>
      </c>
      <c r="L18" s="11">
        <v>6</v>
      </c>
      <c r="M18" s="11">
        <v>7</v>
      </c>
      <c r="N18" s="11">
        <v>8</v>
      </c>
    </row>
    <row r="19" spans="1:16" ht="15.75" hidden="1" x14ac:dyDescent="0.25">
      <c r="A19" s="158" t="s">
        <v>30</v>
      </c>
      <c r="B19" s="159"/>
      <c r="C19" s="160"/>
      <c r="D19" s="160"/>
      <c r="E19" s="160"/>
      <c r="F19" s="160"/>
      <c r="G19" s="160"/>
      <c r="H19" s="160"/>
      <c r="I19" s="160"/>
      <c r="J19" s="160"/>
      <c r="K19" s="160"/>
      <c r="L19" s="160"/>
      <c r="M19" s="160"/>
      <c r="N19" s="161"/>
    </row>
    <row r="20" spans="1:16" ht="15.75" hidden="1" x14ac:dyDescent="0.25">
      <c r="A20" s="13">
        <v>1</v>
      </c>
      <c r="B20" s="20" t="s">
        <v>71</v>
      </c>
      <c r="C20" s="162" t="s">
        <v>31</v>
      </c>
      <c r="D20" s="163"/>
      <c r="E20" s="163"/>
      <c r="F20" s="163"/>
      <c r="G20" s="163"/>
      <c r="H20" s="163"/>
      <c r="I20" s="164"/>
      <c r="J20" s="15"/>
      <c r="K20" s="11"/>
      <c r="L20" s="11"/>
      <c r="M20" s="15">
        <v>0</v>
      </c>
      <c r="N20" s="16">
        <f>ROUND(SUM(J20:M20),2)</f>
        <v>0</v>
      </c>
      <c r="O20" s="9"/>
    </row>
    <row r="21" spans="1:16" ht="15.75" hidden="1" x14ac:dyDescent="0.25">
      <c r="A21" s="13">
        <v>2</v>
      </c>
      <c r="B21" s="14"/>
      <c r="C21" s="162"/>
      <c r="D21" s="163"/>
      <c r="E21" s="163"/>
      <c r="F21" s="163"/>
      <c r="G21" s="163"/>
      <c r="H21" s="163"/>
      <c r="I21" s="164"/>
      <c r="J21" s="15">
        <v>0</v>
      </c>
      <c r="K21" s="11"/>
      <c r="L21" s="11"/>
      <c r="M21" s="15"/>
      <c r="N21" s="16">
        <f>ROUND(SUM(J21:M21),2)</f>
        <v>0</v>
      </c>
      <c r="O21" s="9"/>
    </row>
    <row r="22" spans="1:16" ht="15.75" hidden="1" x14ac:dyDescent="0.25">
      <c r="A22" s="17"/>
      <c r="B22" s="18"/>
      <c r="C22" s="166" t="s">
        <v>32</v>
      </c>
      <c r="D22" s="166"/>
      <c r="E22" s="166"/>
      <c r="F22" s="166"/>
      <c r="G22" s="166"/>
      <c r="H22" s="166"/>
      <c r="I22" s="167"/>
      <c r="J22" s="19">
        <f>SUM(J20:J21)</f>
        <v>0</v>
      </c>
      <c r="K22" s="19">
        <f>SUM(K20:K21)</f>
        <v>0</v>
      </c>
      <c r="L22" s="19">
        <f>SUM(L20:L21)</f>
        <v>0</v>
      </c>
      <c r="M22" s="19">
        <f>SUM(M20:M21)</f>
        <v>0</v>
      </c>
      <c r="N22" s="19">
        <f>ROUND(SUM(J22:M22),2)</f>
        <v>0</v>
      </c>
    </row>
    <row r="23" spans="1:16" ht="15.75" hidden="1" x14ac:dyDescent="0.25">
      <c r="A23" s="168" t="s">
        <v>33</v>
      </c>
      <c r="B23" s="169"/>
      <c r="C23" s="169"/>
      <c r="D23" s="169"/>
      <c r="E23" s="169"/>
      <c r="F23" s="169"/>
      <c r="G23" s="169"/>
      <c r="H23" s="169"/>
      <c r="I23" s="169"/>
      <c r="J23" s="169"/>
      <c r="K23" s="169"/>
      <c r="L23" s="169"/>
      <c r="M23" s="169"/>
      <c r="N23" s="170"/>
    </row>
    <row r="24" spans="1:16" ht="25.5" hidden="1" customHeight="1" x14ac:dyDescent="0.25">
      <c r="A24" s="13">
        <v>1</v>
      </c>
      <c r="B24" s="20" t="s">
        <v>34</v>
      </c>
      <c r="C24" s="155" t="s">
        <v>84</v>
      </c>
      <c r="D24" s="156"/>
      <c r="E24" s="156"/>
      <c r="F24" s="156"/>
      <c r="G24" s="156"/>
      <c r="H24" s="156"/>
      <c r="I24" s="157"/>
      <c r="J24" s="57"/>
      <c r="K24" s="21"/>
      <c r="L24" s="21"/>
      <c r="M24" s="16"/>
      <c r="N24" s="16">
        <f t="shared" ref="N24:N31" si="0">ROUND(SUM(J24:M24),2)</f>
        <v>0</v>
      </c>
      <c r="O24" s="9"/>
    </row>
    <row r="25" spans="1:16" ht="25.5" hidden="1" customHeight="1" x14ac:dyDescent="0.25">
      <c r="A25" s="13">
        <v>2</v>
      </c>
      <c r="B25" s="20" t="s">
        <v>35</v>
      </c>
      <c r="C25" s="155" t="s">
        <v>70</v>
      </c>
      <c r="D25" s="156"/>
      <c r="E25" s="156"/>
      <c r="F25" s="156"/>
      <c r="G25" s="156"/>
      <c r="H25" s="156"/>
      <c r="I25" s="157"/>
      <c r="J25" s="57"/>
      <c r="K25" s="21"/>
      <c r="L25" s="21">
        <v>0</v>
      </c>
      <c r="M25" s="16"/>
      <c r="N25" s="16">
        <f t="shared" ref="N25:N30" si="1">ROUND(SUM(J25:M25),2)</f>
        <v>0</v>
      </c>
      <c r="O25" s="9"/>
      <c r="P25" s="9"/>
    </row>
    <row r="26" spans="1:16" ht="25.5" hidden="1" customHeight="1" x14ac:dyDescent="0.25">
      <c r="A26" s="13">
        <v>3</v>
      </c>
      <c r="B26" s="20" t="s">
        <v>74</v>
      </c>
      <c r="C26" s="155" t="s">
        <v>76</v>
      </c>
      <c r="D26" s="156"/>
      <c r="E26" s="156"/>
      <c r="F26" s="156"/>
      <c r="G26" s="156"/>
      <c r="H26" s="156"/>
      <c r="I26" s="157"/>
      <c r="J26" s="57"/>
      <c r="K26" s="21"/>
      <c r="L26" s="21"/>
      <c r="M26" s="16"/>
      <c r="N26" s="16">
        <f t="shared" si="1"/>
        <v>0</v>
      </c>
      <c r="O26" s="9"/>
      <c r="P26" s="9"/>
    </row>
    <row r="27" spans="1:16" ht="25.5" hidden="1" customHeight="1" x14ac:dyDescent="0.25">
      <c r="A27" s="13">
        <v>4</v>
      </c>
      <c r="B27" s="20" t="s">
        <v>75</v>
      </c>
      <c r="C27" s="155" t="s">
        <v>79</v>
      </c>
      <c r="D27" s="156"/>
      <c r="E27" s="156"/>
      <c r="F27" s="156"/>
      <c r="G27" s="156"/>
      <c r="H27" s="156"/>
      <c r="I27" s="157"/>
      <c r="J27" s="57"/>
      <c r="K27" s="21"/>
      <c r="L27" s="21"/>
      <c r="M27" s="16"/>
      <c r="N27" s="16">
        <f t="shared" si="1"/>
        <v>0</v>
      </c>
      <c r="O27" s="9"/>
      <c r="P27" s="9"/>
    </row>
    <row r="28" spans="1:16" ht="25.5" hidden="1" customHeight="1" x14ac:dyDescent="0.25">
      <c r="A28" s="13">
        <v>5</v>
      </c>
      <c r="B28" s="20" t="s">
        <v>73</v>
      </c>
      <c r="C28" s="155" t="s">
        <v>80</v>
      </c>
      <c r="D28" s="156"/>
      <c r="E28" s="156"/>
      <c r="F28" s="156"/>
      <c r="G28" s="156"/>
      <c r="H28" s="156"/>
      <c r="I28" s="157"/>
      <c r="J28" s="57"/>
      <c r="K28" s="21"/>
      <c r="L28" s="21"/>
      <c r="M28" s="16"/>
      <c r="N28" s="16">
        <f t="shared" si="1"/>
        <v>0</v>
      </c>
      <c r="O28" s="9"/>
      <c r="P28" s="9"/>
    </row>
    <row r="29" spans="1:16" ht="25.5" hidden="1" customHeight="1" x14ac:dyDescent="0.25">
      <c r="A29" s="13">
        <v>6</v>
      </c>
      <c r="B29" s="20" t="s">
        <v>36</v>
      </c>
      <c r="C29" s="155" t="s">
        <v>81</v>
      </c>
      <c r="D29" s="156"/>
      <c r="E29" s="156"/>
      <c r="F29" s="156"/>
      <c r="G29" s="156"/>
      <c r="H29" s="156"/>
      <c r="I29" s="157"/>
      <c r="J29" s="57"/>
      <c r="K29" s="21"/>
      <c r="L29" s="21"/>
      <c r="M29" s="16"/>
      <c r="N29" s="16">
        <f t="shared" si="1"/>
        <v>0</v>
      </c>
      <c r="O29" s="9"/>
      <c r="P29" s="9"/>
    </row>
    <row r="30" spans="1:16" ht="25.5" hidden="1" customHeight="1" x14ac:dyDescent="0.25">
      <c r="A30" s="13">
        <v>7</v>
      </c>
      <c r="B30" s="20" t="s">
        <v>78</v>
      </c>
      <c r="C30" s="155" t="s">
        <v>82</v>
      </c>
      <c r="D30" s="156"/>
      <c r="E30" s="156"/>
      <c r="F30" s="156"/>
      <c r="G30" s="156"/>
      <c r="H30" s="156"/>
      <c r="I30" s="157"/>
      <c r="J30" s="57"/>
      <c r="K30" s="21"/>
      <c r="L30" s="21"/>
      <c r="M30" s="16"/>
      <c r="N30" s="16">
        <f t="shared" si="1"/>
        <v>0</v>
      </c>
      <c r="O30" s="9"/>
      <c r="P30" s="9"/>
    </row>
    <row r="31" spans="1:16" ht="25.5" hidden="1" customHeight="1" x14ac:dyDescent="0.25">
      <c r="A31" s="13">
        <v>8</v>
      </c>
      <c r="B31" s="20" t="s">
        <v>83</v>
      </c>
      <c r="C31" s="155" t="s">
        <v>4</v>
      </c>
      <c r="D31" s="156"/>
      <c r="E31" s="156"/>
      <c r="F31" s="156"/>
      <c r="G31" s="156"/>
      <c r="H31" s="156"/>
      <c r="I31" s="157"/>
      <c r="J31" s="57"/>
      <c r="K31" s="21"/>
      <c r="L31" s="21"/>
      <c r="M31" s="16"/>
      <c r="N31" s="16">
        <f t="shared" si="0"/>
        <v>0</v>
      </c>
      <c r="O31" s="9"/>
      <c r="P31" s="9"/>
    </row>
    <row r="32" spans="1:16" ht="16.5" hidden="1" customHeight="1" x14ac:dyDescent="0.25">
      <c r="A32" s="13"/>
      <c r="B32" s="22"/>
      <c r="C32" s="186" t="s">
        <v>37</v>
      </c>
      <c r="D32" s="166"/>
      <c r="E32" s="166"/>
      <c r="F32" s="166"/>
      <c r="G32" s="166"/>
      <c r="H32" s="166"/>
      <c r="I32" s="167"/>
      <c r="J32" s="19">
        <f>SUM(J24:J31)</f>
        <v>0</v>
      </c>
      <c r="K32" s="19">
        <f>SUM(K24:K31)</f>
        <v>0</v>
      </c>
      <c r="L32" s="19">
        <f>SUM(L24:L31)</f>
        <v>0</v>
      </c>
      <c r="M32" s="19">
        <f>SUM(M24:M31)</f>
        <v>0</v>
      </c>
      <c r="N32" s="19">
        <f>SUM(J32:M32)</f>
        <v>0</v>
      </c>
      <c r="O32" s="23"/>
    </row>
    <row r="33" spans="1:15" ht="16.5" customHeight="1" x14ac:dyDescent="0.25">
      <c r="A33" s="168" t="s">
        <v>38</v>
      </c>
      <c r="B33" s="169"/>
      <c r="C33" s="169"/>
      <c r="D33" s="169"/>
      <c r="E33" s="169"/>
      <c r="F33" s="169"/>
      <c r="G33" s="169"/>
      <c r="H33" s="169"/>
      <c r="I33" s="169"/>
      <c r="J33" s="169"/>
      <c r="K33" s="169"/>
      <c r="L33" s="169"/>
      <c r="M33" s="169"/>
      <c r="N33" s="170"/>
      <c r="O33" s="23"/>
    </row>
    <row r="34" spans="1:15" ht="16.5" customHeight="1" x14ac:dyDescent="0.25">
      <c r="A34" s="18">
        <v>1</v>
      </c>
      <c r="B34" s="20" t="s">
        <v>89</v>
      </c>
      <c r="C34" s="155" t="s">
        <v>87</v>
      </c>
      <c r="D34" s="156"/>
      <c r="E34" s="156"/>
      <c r="F34" s="156"/>
      <c r="G34" s="156"/>
      <c r="H34" s="156"/>
      <c r="I34" s="157"/>
      <c r="J34" s="60">
        <v>10755.36</v>
      </c>
      <c r="K34" s="60">
        <v>275.52999999999997</v>
      </c>
      <c r="L34" s="60">
        <v>224.72</v>
      </c>
      <c r="M34" s="60">
        <v>157.88</v>
      </c>
      <c r="N34" s="61">
        <f>ROUND(SUM(J34:M34),2)</f>
        <v>11413.49</v>
      </c>
      <c r="O34" s="9"/>
    </row>
    <row r="35" spans="1:15" ht="75" x14ac:dyDescent="0.25">
      <c r="A35" s="18">
        <v>2</v>
      </c>
      <c r="B35" s="59" t="s">
        <v>927</v>
      </c>
      <c r="C35" s="155" t="s">
        <v>928</v>
      </c>
      <c r="D35" s="156"/>
      <c r="E35" s="156"/>
      <c r="F35" s="156"/>
      <c r="G35" s="156"/>
      <c r="H35" s="156"/>
      <c r="I35" s="157"/>
      <c r="J35" s="60"/>
      <c r="K35" s="60"/>
      <c r="L35" s="60"/>
      <c r="M35" s="61">
        <f>(4071.98+501113.08)/1000</f>
        <v>505.18506000000002</v>
      </c>
      <c r="N35" s="61">
        <f>ROUND(SUM(J35:M35),2)</f>
        <v>505.19</v>
      </c>
      <c r="O35" s="9"/>
    </row>
    <row r="36" spans="1:15" ht="15.75" x14ac:dyDescent="0.25">
      <c r="A36" s="18"/>
      <c r="B36" s="22"/>
      <c r="C36" s="168" t="s">
        <v>39</v>
      </c>
      <c r="D36" s="169"/>
      <c r="E36" s="169"/>
      <c r="F36" s="169"/>
      <c r="G36" s="169"/>
      <c r="H36" s="169"/>
      <c r="I36" s="170"/>
      <c r="J36" s="62">
        <f>J34+J35</f>
        <v>10755.36</v>
      </c>
      <c r="K36" s="62">
        <f t="shared" ref="K36:M36" si="2">K34+K35</f>
        <v>275.52999999999997</v>
      </c>
      <c r="L36" s="62">
        <f t="shared" si="2"/>
        <v>224.72</v>
      </c>
      <c r="M36" s="62">
        <f t="shared" si="2"/>
        <v>663.06506000000002</v>
      </c>
      <c r="N36" s="62">
        <f>SUM(J36:M36)</f>
        <v>11918.675060000001</v>
      </c>
      <c r="O36" s="23"/>
    </row>
    <row r="37" spans="1:15" ht="16.5" customHeight="1" x14ac:dyDescent="0.25">
      <c r="A37" s="18"/>
      <c r="B37" s="17"/>
      <c r="C37" s="187" t="s">
        <v>40</v>
      </c>
      <c r="D37" s="188"/>
      <c r="E37" s="188"/>
      <c r="F37" s="188"/>
      <c r="G37" s="188"/>
      <c r="H37" s="188"/>
      <c r="I37" s="189"/>
      <c r="J37" s="62">
        <f>J22+J32+J36</f>
        <v>10755.36</v>
      </c>
      <c r="K37" s="62">
        <f>K22+K32+K36</f>
        <v>275.52999999999997</v>
      </c>
      <c r="L37" s="62">
        <f>L22+L32+L36</f>
        <v>224.72</v>
      </c>
      <c r="M37" s="62">
        <f>M22+M32+M36</f>
        <v>663.06506000000002</v>
      </c>
      <c r="N37" s="62">
        <f>ROUND(SUM(J37:M37),2)</f>
        <v>11918.68</v>
      </c>
      <c r="O37" s="26"/>
    </row>
    <row r="38" spans="1:15" ht="16.5" hidden="1" customHeight="1" x14ac:dyDescent="0.25">
      <c r="A38" s="168" t="s">
        <v>41</v>
      </c>
      <c r="B38" s="169"/>
      <c r="C38" s="169"/>
      <c r="D38" s="169"/>
      <c r="E38" s="169"/>
      <c r="F38" s="169"/>
      <c r="G38" s="169"/>
      <c r="H38" s="169"/>
      <c r="I38" s="169"/>
      <c r="J38" s="169"/>
      <c r="K38" s="169"/>
      <c r="L38" s="169"/>
      <c r="M38" s="169"/>
      <c r="N38" s="170"/>
      <c r="O38" s="23"/>
    </row>
    <row r="39" spans="1:15" ht="16.5" hidden="1" customHeight="1" x14ac:dyDescent="0.25">
      <c r="A39" s="18">
        <v>2</v>
      </c>
      <c r="B39" s="20" t="s">
        <v>42</v>
      </c>
      <c r="C39" s="155" t="s">
        <v>72</v>
      </c>
      <c r="D39" s="156"/>
      <c r="E39" s="156"/>
      <c r="F39" s="156"/>
      <c r="G39" s="156"/>
      <c r="H39" s="156"/>
      <c r="I39" s="157"/>
      <c r="J39" s="24"/>
      <c r="K39" s="24">
        <v>0</v>
      </c>
      <c r="L39" s="25"/>
      <c r="M39" s="25"/>
      <c r="N39" s="16">
        <f>ROUND(SUM(J39:M39),2)</f>
        <v>0</v>
      </c>
      <c r="O39" s="9"/>
    </row>
    <row r="40" spans="1:15" ht="15.75" hidden="1" x14ac:dyDescent="0.25">
      <c r="A40" s="18"/>
      <c r="B40" s="22"/>
      <c r="C40" s="186" t="s">
        <v>43</v>
      </c>
      <c r="D40" s="166"/>
      <c r="E40" s="166"/>
      <c r="F40" s="166"/>
      <c r="G40" s="166"/>
      <c r="H40" s="166"/>
      <c r="I40" s="167"/>
      <c r="J40" s="19">
        <f>SUM(J39)</f>
        <v>0</v>
      </c>
      <c r="K40" s="19">
        <f>SUM(K39)</f>
        <v>0</v>
      </c>
      <c r="L40" s="19">
        <f>SUM(L39)</f>
        <v>0</v>
      </c>
      <c r="M40" s="19">
        <f>SUM(M39)</f>
        <v>0</v>
      </c>
      <c r="N40" s="19">
        <f>SUM(J40:M40)</f>
        <v>0</v>
      </c>
      <c r="O40" s="23"/>
    </row>
    <row r="41" spans="1:15" ht="16.5" hidden="1" customHeight="1" x14ac:dyDescent="0.25">
      <c r="A41" s="18"/>
      <c r="B41" s="17"/>
      <c r="C41" s="187" t="s">
        <v>44</v>
      </c>
      <c r="D41" s="188"/>
      <c r="E41" s="188"/>
      <c r="F41" s="188"/>
      <c r="G41" s="188"/>
      <c r="H41" s="188"/>
      <c r="I41" s="189"/>
      <c r="J41" s="25">
        <f>J22+J32+J40</f>
        <v>0</v>
      </c>
      <c r="K41" s="25">
        <f>K22+K32+K40</f>
        <v>0</v>
      </c>
      <c r="L41" s="25">
        <f>L22+L32+L40</f>
        <v>0</v>
      </c>
      <c r="M41" s="25">
        <f>M22+M32+M40</f>
        <v>0</v>
      </c>
      <c r="N41" s="25">
        <f>ROUND(SUM(J41:M41),2)</f>
        <v>0</v>
      </c>
      <c r="O41" s="26"/>
    </row>
    <row r="42" spans="1:15" ht="15.75" hidden="1" x14ac:dyDescent="0.25">
      <c r="A42" s="168" t="s">
        <v>45</v>
      </c>
      <c r="B42" s="169"/>
      <c r="C42" s="169"/>
      <c r="D42" s="169"/>
      <c r="E42" s="169"/>
      <c r="F42" s="169"/>
      <c r="G42" s="169"/>
      <c r="H42" s="169"/>
      <c r="I42" s="169"/>
      <c r="J42" s="169"/>
      <c r="K42" s="169"/>
      <c r="L42" s="169"/>
      <c r="M42" s="169"/>
      <c r="N42" s="170"/>
    </row>
    <row r="43" spans="1:15" ht="51" hidden="1" customHeight="1" x14ac:dyDescent="0.25">
      <c r="A43" s="13">
        <v>3</v>
      </c>
      <c r="B43" s="27" t="s">
        <v>46</v>
      </c>
      <c r="C43" s="155" t="s">
        <v>47</v>
      </c>
      <c r="D43" s="156"/>
      <c r="E43" s="156"/>
      <c r="F43" s="156"/>
      <c r="G43" s="156"/>
      <c r="H43" s="156"/>
      <c r="I43" s="157"/>
      <c r="J43" s="16">
        <v>0</v>
      </c>
      <c r="K43" s="16"/>
      <c r="L43" s="16"/>
      <c r="M43" s="16"/>
      <c r="N43" s="16">
        <f>ROUND(SUM(J43:M43),2)</f>
        <v>0</v>
      </c>
    </row>
    <row r="44" spans="1:15" ht="15.75" hidden="1" customHeight="1" x14ac:dyDescent="0.25">
      <c r="A44" s="18"/>
      <c r="B44" s="22"/>
      <c r="C44" s="186" t="s">
        <v>48</v>
      </c>
      <c r="D44" s="166"/>
      <c r="E44" s="166"/>
      <c r="F44" s="166"/>
      <c r="G44" s="166"/>
      <c r="H44" s="166"/>
      <c r="I44" s="167"/>
      <c r="J44" s="19">
        <f>SUM(J43)</f>
        <v>0</v>
      </c>
      <c r="K44" s="19">
        <f>SUM(K43)</f>
        <v>0</v>
      </c>
      <c r="L44" s="19">
        <f>SUM(L43)</f>
        <v>0</v>
      </c>
      <c r="M44" s="19">
        <f>SUM(M43)</f>
        <v>0</v>
      </c>
      <c r="N44" s="19">
        <f>SUM(J44:M44)</f>
        <v>0</v>
      </c>
    </row>
    <row r="45" spans="1:15" ht="15" hidden="1" customHeight="1" x14ac:dyDescent="0.25">
      <c r="A45" s="18"/>
      <c r="B45" s="22"/>
      <c r="C45" s="187" t="s">
        <v>49</v>
      </c>
      <c r="D45" s="188"/>
      <c r="E45" s="188"/>
      <c r="F45" s="188"/>
      <c r="G45" s="188"/>
      <c r="H45" s="188"/>
      <c r="I45" s="189"/>
      <c r="J45" s="25">
        <f>J44+J37</f>
        <v>10755.36</v>
      </c>
      <c r="K45" s="25">
        <f>K44+K37</f>
        <v>275.52999999999997</v>
      </c>
      <c r="L45" s="25">
        <f>L44+L37</f>
        <v>224.72</v>
      </c>
      <c r="M45" s="25">
        <f>M44+M37</f>
        <v>663.06506000000002</v>
      </c>
      <c r="N45" s="25">
        <f>SUM(J45:M45)</f>
        <v>11918.675060000001</v>
      </c>
      <c r="O45" s="9"/>
    </row>
    <row r="46" spans="1:15" ht="15.75" hidden="1" x14ac:dyDescent="0.25">
      <c r="A46" s="168" t="s">
        <v>50</v>
      </c>
      <c r="B46" s="169"/>
      <c r="C46" s="169"/>
      <c r="D46" s="169"/>
      <c r="E46" s="169"/>
      <c r="F46" s="169"/>
      <c r="G46" s="169"/>
      <c r="H46" s="169"/>
      <c r="I46" s="169"/>
      <c r="J46" s="169"/>
      <c r="K46" s="169"/>
      <c r="L46" s="169"/>
      <c r="M46" s="169"/>
      <c r="N46" s="170"/>
    </row>
    <row r="47" spans="1:15" ht="33.75" hidden="1" customHeight="1" x14ac:dyDescent="0.25">
      <c r="A47" s="28">
        <v>4</v>
      </c>
      <c r="B47" s="29" t="s">
        <v>51</v>
      </c>
      <c r="C47" s="196" t="s">
        <v>52</v>
      </c>
      <c r="D47" s="197"/>
      <c r="E47" s="197"/>
      <c r="F47" s="197"/>
      <c r="G47" s="197"/>
      <c r="H47" s="197"/>
      <c r="I47" s="198"/>
      <c r="J47" s="16">
        <v>0</v>
      </c>
      <c r="K47" s="16">
        <v>0</v>
      </c>
      <c r="L47" s="16"/>
      <c r="M47" s="16"/>
      <c r="N47" s="16">
        <f>SUM(J47:M47)</f>
        <v>0</v>
      </c>
      <c r="O47" s="30"/>
    </row>
    <row r="48" spans="1:15" ht="15.75" hidden="1" x14ac:dyDescent="0.25">
      <c r="A48" s="18">
        <v>5</v>
      </c>
      <c r="B48" s="29"/>
      <c r="C48" s="155" t="s">
        <v>53</v>
      </c>
      <c r="D48" s="156"/>
      <c r="E48" s="156"/>
      <c r="F48" s="156"/>
      <c r="G48" s="156"/>
      <c r="H48" s="156"/>
      <c r="I48" s="157"/>
      <c r="J48" s="16"/>
      <c r="K48" s="16"/>
      <c r="L48" s="16"/>
      <c r="M48" s="16">
        <v>0</v>
      </c>
      <c r="N48" s="16">
        <f>SUM(J48:M48)</f>
        <v>0</v>
      </c>
      <c r="O48" s="30"/>
    </row>
    <row r="49" spans="1:17" ht="15.75" hidden="1" x14ac:dyDescent="0.25">
      <c r="A49" s="18"/>
      <c r="B49" s="17"/>
      <c r="C49" s="186" t="s">
        <v>54</v>
      </c>
      <c r="D49" s="166"/>
      <c r="E49" s="166"/>
      <c r="F49" s="166"/>
      <c r="G49" s="166"/>
      <c r="H49" s="166"/>
      <c r="I49" s="167"/>
      <c r="J49" s="19">
        <f>SUM(J47:J48)</f>
        <v>0</v>
      </c>
      <c r="K49" s="19">
        <f>SUM(K47:K48)</f>
        <v>0</v>
      </c>
      <c r="L49" s="19">
        <f>SUM(L47:L48)</f>
        <v>0</v>
      </c>
      <c r="M49" s="19">
        <f>SUM(M47:M48)</f>
        <v>0</v>
      </c>
      <c r="N49" s="19">
        <f>SUM(J49:M49)</f>
        <v>0</v>
      </c>
    </row>
    <row r="50" spans="1:17" ht="15" hidden="1" customHeight="1" x14ac:dyDescent="0.25">
      <c r="A50" s="18"/>
      <c r="B50" s="17"/>
      <c r="C50" s="187" t="s">
        <v>55</v>
      </c>
      <c r="D50" s="188"/>
      <c r="E50" s="188"/>
      <c r="F50" s="188"/>
      <c r="G50" s="188"/>
      <c r="H50" s="188"/>
      <c r="I50" s="189"/>
      <c r="J50" s="25">
        <f>ROUND(SUM(J45,J49),2)</f>
        <v>10755.36</v>
      </c>
      <c r="K50" s="25">
        <f>SUM(K45,K49)</f>
        <v>275.52999999999997</v>
      </c>
      <c r="L50" s="25">
        <f>SUM(L45,L49)</f>
        <v>224.72</v>
      </c>
      <c r="M50" s="25">
        <f>SUM(M45,M49)</f>
        <v>663.06506000000002</v>
      </c>
      <c r="N50" s="25">
        <f>SUM(J50:M50)</f>
        <v>11918.675060000001</v>
      </c>
    </row>
    <row r="51" spans="1:17" ht="15.75" hidden="1" x14ac:dyDescent="0.25">
      <c r="A51" s="168" t="s">
        <v>56</v>
      </c>
      <c r="B51" s="169"/>
      <c r="C51" s="169"/>
      <c r="D51" s="169"/>
      <c r="E51" s="169"/>
      <c r="F51" s="169"/>
      <c r="G51" s="169"/>
      <c r="H51" s="169"/>
      <c r="I51" s="169"/>
      <c r="J51" s="169"/>
      <c r="K51" s="169"/>
      <c r="L51" s="169"/>
      <c r="M51" s="169"/>
      <c r="N51" s="170"/>
    </row>
    <row r="52" spans="1:17" ht="15.75" hidden="1" x14ac:dyDescent="0.25">
      <c r="A52" s="28">
        <v>6</v>
      </c>
      <c r="B52" s="31" t="s">
        <v>85</v>
      </c>
      <c r="C52" s="162" t="s">
        <v>77</v>
      </c>
      <c r="D52" s="163"/>
      <c r="E52" s="163"/>
      <c r="F52" s="163"/>
      <c r="G52" s="163"/>
      <c r="H52" s="163"/>
      <c r="I52" s="164"/>
      <c r="J52" s="32"/>
      <c r="K52" s="32"/>
      <c r="L52" s="32"/>
      <c r="M52" s="16"/>
      <c r="N52" s="16">
        <f>SUM(J52:M52)</f>
        <v>0</v>
      </c>
    </row>
    <row r="53" spans="1:17" ht="17.25" hidden="1" customHeight="1" x14ac:dyDescent="0.25">
      <c r="A53" s="33"/>
      <c r="B53" s="17"/>
      <c r="C53" s="186" t="s">
        <v>57</v>
      </c>
      <c r="D53" s="166"/>
      <c r="E53" s="166"/>
      <c r="F53" s="166"/>
      <c r="G53" s="166"/>
      <c r="H53" s="166"/>
      <c r="I53" s="167"/>
      <c r="J53" s="34"/>
      <c r="K53" s="34"/>
      <c r="L53" s="34"/>
      <c r="M53" s="35">
        <f>SUM(M52:M52)</f>
        <v>0</v>
      </c>
      <c r="N53" s="35">
        <f>SUM(J53:M53)</f>
        <v>0</v>
      </c>
    </row>
    <row r="54" spans="1:17" ht="15.75" hidden="1" x14ac:dyDescent="0.25">
      <c r="A54" s="18"/>
      <c r="B54" s="17"/>
      <c r="C54" s="187" t="s">
        <v>58</v>
      </c>
      <c r="D54" s="188"/>
      <c r="E54" s="188"/>
      <c r="F54" s="188"/>
      <c r="G54" s="188"/>
      <c r="H54" s="188"/>
      <c r="I54" s="189"/>
      <c r="J54" s="25">
        <f>J53+J50</f>
        <v>10755.36</v>
      </c>
      <c r="K54" s="25">
        <f>K53+K50</f>
        <v>275.52999999999997</v>
      </c>
      <c r="L54" s="25">
        <f>L53+L50</f>
        <v>224.72</v>
      </c>
      <c r="M54" s="25">
        <f>M53+M50</f>
        <v>663.06506000000002</v>
      </c>
      <c r="N54" s="25">
        <f>SUM(J54:M54)</f>
        <v>11918.675060000001</v>
      </c>
    </row>
    <row r="55" spans="1:17" ht="81" customHeight="1" x14ac:dyDescent="0.25">
      <c r="A55" s="168" t="s">
        <v>59</v>
      </c>
      <c r="B55" s="169"/>
      <c r="C55" s="169"/>
      <c r="D55" s="169"/>
      <c r="E55" s="169"/>
      <c r="F55" s="169"/>
      <c r="G55" s="169"/>
      <c r="H55" s="169"/>
      <c r="I55" s="169"/>
      <c r="J55" s="169"/>
      <c r="K55" s="169"/>
      <c r="L55" s="169"/>
      <c r="M55" s="169"/>
      <c r="N55" s="170"/>
    </row>
    <row r="56" spans="1:17" s="40" customFormat="1" ht="15.75" customHeight="1" x14ac:dyDescent="0.25">
      <c r="A56" s="36">
        <v>3</v>
      </c>
      <c r="B56" s="37" t="s">
        <v>60</v>
      </c>
      <c r="C56" s="190" t="s">
        <v>61</v>
      </c>
      <c r="D56" s="191"/>
      <c r="E56" s="191"/>
      <c r="F56" s="191"/>
      <c r="G56" s="191"/>
      <c r="H56" s="191"/>
      <c r="I56" s="192"/>
      <c r="J56" s="63"/>
      <c r="K56" s="63"/>
      <c r="L56" s="63"/>
      <c r="M56" s="38">
        <v>513</v>
      </c>
      <c r="N56" s="63">
        <f>SUM(J56:M56)</f>
        <v>513</v>
      </c>
      <c r="O56" s="39"/>
    </row>
    <row r="57" spans="1:17" s="40" customFormat="1" ht="15.75" hidden="1" x14ac:dyDescent="0.25">
      <c r="A57" s="36"/>
      <c r="B57" s="37"/>
      <c r="C57" s="190"/>
      <c r="D57" s="191"/>
      <c r="E57" s="191"/>
      <c r="F57" s="191"/>
      <c r="G57" s="191"/>
      <c r="H57" s="191"/>
      <c r="I57" s="192"/>
      <c r="J57" s="63"/>
      <c r="K57" s="63"/>
      <c r="L57" s="63"/>
      <c r="M57" s="38"/>
      <c r="N57" s="63">
        <f>SUM(J57:M57)</f>
        <v>0</v>
      </c>
      <c r="O57" s="39"/>
    </row>
    <row r="58" spans="1:17" ht="20.25" customHeight="1" x14ac:dyDescent="0.25">
      <c r="A58" s="18"/>
      <c r="B58" s="17"/>
      <c r="C58" s="193" t="s">
        <v>62</v>
      </c>
      <c r="D58" s="194"/>
      <c r="E58" s="194"/>
      <c r="F58" s="194"/>
      <c r="G58" s="194"/>
      <c r="H58" s="194"/>
      <c r="I58" s="195"/>
      <c r="J58" s="64">
        <f>SUM(J56:J57)</f>
        <v>0</v>
      </c>
      <c r="K58" s="64">
        <f>SUM(K56:K57)</f>
        <v>0</v>
      </c>
      <c r="L58" s="64">
        <f>SUM(L56:L57)</f>
        <v>0</v>
      </c>
      <c r="M58" s="64">
        <f>SUM(M56:M57)</f>
        <v>513</v>
      </c>
      <c r="N58" s="64">
        <f>SUM(J58:M58)</f>
        <v>513</v>
      </c>
    </row>
    <row r="59" spans="1:17" ht="15.75" x14ac:dyDescent="0.25">
      <c r="A59" s="18"/>
      <c r="B59" s="17"/>
      <c r="C59" s="187" t="s">
        <v>63</v>
      </c>
      <c r="D59" s="188"/>
      <c r="E59" s="188"/>
      <c r="F59" s="188"/>
      <c r="G59" s="188"/>
      <c r="H59" s="188"/>
      <c r="I59" s="189"/>
      <c r="J59" s="65">
        <f t="shared" ref="J59:L59" si="3">J54+J58</f>
        <v>10755.36</v>
      </c>
      <c r="K59" s="65">
        <f t="shared" si="3"/>
        <v>275.52999999999997</v>
      </c>
      <c r="L59" s="65">
        <f t="shared" si="3"/>
        <v>224.72</v>
      </c>
      <c r="M59" s="65">
        <f>M54+M58</f>
        <v>1176.0650599999999</v>
      </c>
      <c r="N59" s="65">
        <f>N32+N58</f>
        <v>513</v>
      </c>
    </row>
    <row r="60" spans="1:17" ht="21.75" customHeight="1" x14ac:dyDescent="0.25">
      <c r="A60" s="18"/>
      <c r="B60" s="41"/>
      <c r="C60" s="187" t="s">
        <v>67</v>
      </c>
      <c r="D60" s="188"/>
      <c r="E60" s="188"/>
      <c r="F60" s="188"/>
      <c r="G60" s="188"/>
      <c r="H60" s="188"/>
      <c r="I60" s="189"/>
      <c r="J60" s="65">
        <f t="shared" ref="J60:L60" si="4">J59</f>
        <v>10755.36</v>
      </c>
      <c r="K60" s="65">
        <f t="shared" si="4"/>
        <v>275.52999999999997</v>
      </c>
      <c r="L60" s="65">
        <f t="shared" si="4"/>
        <v>224.72</v>
      </c>
      <c r="M60" s="65">
        <f>M59</f>
        <v>1176.0650599999999</v>
      </c>
      <c r="N60" s="65">
        <f>N59</f>
        <v>513</v>
      </c>
    </row>
    <row r="61" spans="1:17" ht="51" x14ac:dyDescent="0.25">
      <c r="A61" s="28">
        <v>4</v>
      </c>
      <c r="B61" s="41" t="s">
        <v>925</v>
      </c>
      <c r="C61" s="162" t="s">
        <v>926</v>
      </c>
      <c r="D61" s="163"/>
      <c r="E61" s="163"/>
      <c r="F61" s="163"/>
      <c r="G61" s="163"/>
      <c r="H61" s="163"/>
      <c r="I61" s="164"/>
      <c r="J61" s="65">
        <f>J60*22%</f>
        <v>2366.1792</v>
      </c>
      <c r="K61" s="65">
        <f>K60*22%</f>
        <v>60.616599999999991</v>
      </c>
      <c r="L61" s="65">
        <f>L60*22%</f>
        <v>49.438400000000001</v>
      </c>
      <c r="M61" s="65">
        <f>(M60)*22%</f>
        <v>258.73431319999997</v>
      </c>
      <c r="N61" s="65">
        <f>ROUND(SUM(J61:M61),2)</f>
        <v>2734.97</v>
      </c>
    </row>
    <row r="62" spans="1:17" ht="15.75" x14ac:dyDescent="0.25">
      <c r="A62" s="55"/>
      <c r="B62" s="56"/>
      <c r="C62" s="183" t="s">
        <v>903</v>
      </c>
      <c r="D62" s="184"/>
      <c r="E62" s="184"/>
      <c r="F62" s="184"/>
      <c r="G62" s="184"/>
      <c r="H62" s="184"/>
      <c r="I62" s="185"/>
      <c r="J62" s="66">
        <f>J61+J60</f>
        <v>13121.539200000001</v>
      </c>
      <c r="K62" s="66">
        <f>K61+K60</f>
        <v>336.14659999999998</v>
      </c>
      <c r="L62" s="66">
        <f>L61+L60</f>
        <v>274.15840000000003</v>
      </c>
      <c r="M62" s="66">
        <f>M61+M60</f>
        <v>1434.7993732</v>
      </c>
      <c r="N62" s="66">
        <f>ROUND(SUM(J62:M62),2)</f>
        <v>15166.64</v>
      </c>
      <c r="O62" s="9"/>
      <c r="P62" s="58"/>
      <c r="Q62" s="9"/>
    </row>
    <row r="63" spans="1:17" ht="18" customHeight="1" x14ac:dyDescent="0.25">
      <c r="A63" s="182" t="s">
        <v>68</v>
      </c>
      <c r="B63" s="182"/>
      <c r="C63" s="182"/>
      <c r="D63" s="182"/>
      <c r="E63" s="182"/>
      <c r="F63" s="182"/>
      <c r="G63" s="182"/>
      <c r="H63" s="182"/>
      <c r="I63" s="182"/>
      <c r="J63" s="182"/>
      <c r="K63" s="182"/>
      <c r="L63" s="182"/>
      <c r="M63" s="182"/>
      <c r="N63" s="182"/>
    </row>
    <row r="64" spans="1:17" ht="27" hidden="1" customHeight="1" x14ac:dyDescent="0.25">
      <c r="A64" s="182" t="s">
        <v>69</v>
      </c>
      <c r="B64" s="182"/>
      <c r="C64" s="182"/>
      <c r="D64" s="182"/>
      <c r="E64" s="182"/>
      <c r="F64" s="182"/>
      <c r="G64" s="182"/>
      <c r="H64" s="182"/>
      <c r="I64" s="182"/>
      <c r="J64" s="182"/>
      <c r="K64" s="182"/>
      <c r="L64" s="182"/>
      <c r="M64" s="182"/>
      <c r="N64" s="182"/>
    </row>
    <row r="65" spans="1:14" ht="70.5" hidden="1" customHeight="1" x14ac:dyDescent="0.25">
      <c r="A65" s="201" t="e">
        <f>CONCATENATE(#REF!,#REF!,#REF!,#REF!,#REF!,#REF!,#REF!)</f>
        <v>#REF!</v>
      </c>
      <c r="B65" s="201"/>
      <c r="C65" s="201"/>
      <c r="D65" s="201"/>
      <c r="E65" s="201"/>
      <c r="F65" s="201"/>
      <c r="G65" s="201"/>
      <c r="H65" s="201"/>
      <c r="I65" s="201"/>
      <c r="J65" s="201"/>
      <c r="K65" s="201"/>
      <c r="L65" s="201"/>
      <c r="M65" s="201"/>
      <c r="N65" s="201"/>
    </row>
    <row r="66" spans="1:14" ht="19.5" customHeight="1" x14ac:dyDescent="0.25">
      <c r="A66" s="42"/>
      <c r="B66" s="42"/>
      <c r="C66" s="43"/>
      <c r="D66" s="44" t="s">
        <v>88</v>
      </c>
      <c r="E66" s="44"/>
      <c r="F66" s="45"/>
      <c r="G66" s="45"/>
      <c r="H66" s="45"/>
      <c r="I66" s="45"/>
      <c r="J66" s="45"/>
      <c r="K66" s="45"/>
      <c r="L66" s="45"/>
      <c r="M66" s="45"/>
      <c r="N66" s="45"/>
    </row>
    <row r="67" spans="1:14" ht="21.75" customHeight="1" x14ac:dyDescent="0.25">
      <c r="A67" s="46"/>
      <c r="B67" s="46"/>
      <c r="C67" s="199"/>
      <c r="D67" s="199"/>
      <c r="E67" s="44"/>
      <c r="F67" s="199"/>
      <c r="G67" s="199"/>
      <c r="H67" s="199"/>
      <c r="I67" s="45"/>
      <c r="J67" s="45"/>
      <c r="K67" s="45"/>
      <c r="L67" s="45"/>
      <c r="M67" s="45"/>
      <c r="N67" s="45"/>
    </row>
    <row r="68" spans="1:14" ht="16.5" customHeight="1" x14ac:dyDescent="0.25">
      <c r="A68" s="46"/>
      <c r="B68" s="46"/>
      <c r="C68" s="199" t="s">
        <v>86</v>
      </c>
      <c r="D68" s="199"/>
      <c r="E68" s="44"/>
      <c r="F68" s="44"/>
      <c r="G68" s="44"/>
      <c r="H68" s="44"/>
      <c r="I68" s="45"/>
      <c r="J68" s="199"/>
      <c r="K68" s="199"/>
      <c r="L68" s="200"/>
      <c r="M68" s="200"/>
      <c r="N68" s="45"/>
    </row>
    <row r="69" spans="1:14" ht="12.75" customHeight="1" x14ac:dyDescent="0.25">
      <c r="A69" s="47"/>
      <c r="B69" s="47"/>
      <c r="C69" s="48"/>
      <c r="D69" s="44"/>
      <c r="E69" s="44"/>
      <c r="F69" s="44"/>
      <c r="G69" s="44"/>
      <c r="H69" s="44"/>
      <c r="I69" s="45"/>
      <c r="L69" s="49"/>
      <c r="M69" s="49"/>
      <c r="N69" s="45"/>
    </row>
    <row r="70" spans="1:14" ht="14.25" hidden="1" customHeight="1" x14ac:dyDescent="0.25">
      <c r="A70" s="47"/>
      <c r="B70" s="47"/>
      <c r="C70" s="199" t="s">
        <v>64</v>
      </c>
      <c r="D70" s="199"/>
      <c r="E70" s="44"/>
      <c r="F70" s="44"/>
      <c r="G70" s="44"/>
      <c r="H70" s="44"/>
      <c r="I70" s="45"/>
      <c r="J70" s="199"/>
      <c r="K70" s="199"/>
      <c r="L70" s="200"/>
      <c r="M70" s="200"/>
      <c r="N70" s="200"/>
    </row>
    <row r="71" spans="1:14" ht="15.75" hidden="1" x14ac:dyDescent="0.25">
      <c r="A71" s="47"/>
      <c r="B71" s="47"/>
      <c r="C71" s="48"/>
      <c r="D71" s="44"/>
      <c r="E71" s="44"/>
      <c r="F71" s="44"/>
      <c r="G71" s="44"/>
      <c r="H71" s="44"/>
      <c r="I71" s="45"/>
      <c r="J71" s="45"/>
      <c r="K71" s="45"/>
      <c r="L71" s="49"/>
      <c r="M71" s="49"/>
      <c r="N71" s="45"/>
    </row>
    <row r="72" spans="1:14" ht="12.75" hidden="1" customHeight="1" x14ac:dyDescent="0.25">
      <c r="A72" s="47"/>
      <c r="B72" s="47"/>
      <c r="C72" s="199" t="s">
        <v>65</v>
      </c>
      <c r="D72" s="199"/>
      <c r="E72" s="44"/>
      <c r="F72" s="44"/>
      <c r="G72" s="44"/>
      <c r="H72" s="44"/>
      <c r="I72" s="45"/>
      <c r="J72" s="199"/>
      <c r="K72" s="199"/>
      <c r="L72" s="200"/>
      <c r="M72" s="200"/>
      <c r="N72" s="45"/>
    </row>
    <row r="73" spans="1:14" ht="9.75" hidden="1" customHeight="1" x14ac:dyDescent="0.25">
      <c r="A73" s="47"/>
      <c r="B73" s="47"/>
      <c r="C73" s="51"/>
      <c r="D73" s="51"/>
      <c r="E73" s="44"/>
      <c r="F73" s="44"/>
      <c r="G73" s="44"/>
      <c r="H73" s="44"/>
      <c r="I73" s="45"/>
      <c r="J73" s="51"/>
      <c r="K73" s="51"/>
      <c r="L73" s="49"/>
      <c r="M73" s="49"/>
      <c r="N73" s="45"/>
    </row>
    <row r="74" spans="1:14" ht="15.75" x14ac:dyDescent="0.25">
      <c r="A74" s="47"/>
      <c r="B74" s="50"/>
      <c r="C74" s="54" t="s">
        <v>15</v>
      </c>
      <c r="D74" s="54"/>
      <c r="E74" s="52"/>
      <c r="F74" s="52"/>
      <c r="G74" s="52"/>
      <c r="H74" s="53"/>
      <c r="I74" s="53"/>
      <c r="J74" s="52"/>
      <c r="K74" s="52"/>
      <c r="L74" s="52"/>
      <c r="M74" s="52"/>
      <c r="N74" s="53"/>
    </row>
    <row r="75" spans="1:14" ht="15.75" x14ac:dyDescent="0.25">
      <c r="A75" s="47"/>
      <c r="B75" s="50"/>
      <c r="C75" s="44" t="s">
        <v>66</v>
      </c>
      <c r="D75" s="44"/>
      <c r="E75" s="44"/>
      <c r="F75" s="44"/>
      <c r="G75" s="44"/>
      <c r="H75" s="44"/>
      <c r="I75" s="200"/>
      <c r="J75" s="200"/>
      <c r="K75" s="45"/>
      <c r="L75" s="200"/>
      <c r="M75" s="200"/>
      <c r="N75" s="45"/>
    </row>
  </sheetData>
  <mergeCells count="71">
    <mergeCell ref="A64:N64"/>
    <mergeCell ref="C72:D72"/>
    <mergeCell ref="J72:K72"/>
    <mergeCell ref="L72:M72"/>
    <mergeCell ref="I75:J75"/>
    <mergeCell ref="L75:M75"/>
    <mergeCell ref="C68:D68"/>
    <mergeCell ref="J68:K68"/>
    <mergeCell ref="L68:M68"/>
    <mergeCell ref="C70:D70"/>
    <mergeCell ref="J70:K70"/>
    <mergeCell ref="L70:N70"/>
    <mergeCell ref="C67:D67"/>
    <mergeCell ref="F67:H67"/>
    <mergeCell ref="A65:N65"/>
    <mergeCell ref="C52:I52"/>
    <mergeCell ref="C41:I41"/>
    <mergeCell ref="A42:N42"/>
    <mergeCell ref="C43:I43"/>
    <mergeCell ref="C44:I44"/>
    <mergeCell ref="C45:I45"/>
    <mergeCell ref="A46:N46"/>
    <mergeCell ref="C47:I47"/>
    <mergeCell ref="C48:I48"/>
    <mergeCell ref="C49:I49"/>
    <mergeCell ref="C50:I50"/>
    <mergeCell ref="A51:N51"/>
    <mergeCell ref="C25:I25"/>
    <mergeCell ref="C40:I40"/>
    <mergeCell ref="C31:I31"/>
    <mergeCell ref="C32:I32"/>
    <mergeCell ref="A33:N33"/>
    <mergeCell ref="C34:I34"/>
    <mergeCell ref="C36:I36"/>
    <mergeCell ref="C37:I37"/>
    <mergeCell ref="C29:I29"/>
    <mergeCell ref="A38:N38"/>
    <mergeCell ref="C39:I39"/>
    <mergeCell ref="C26:I26"/>
    <mergeCell ref="C27:I27"/>
    <mergeCell ref="C28:I28"/>
    <mergeCell ref="C30:I30"/>
    <mergeCell ref="C35:I35"/>
    <mergeCell ref="A63:N63"/>
    <mergeCell ref="C61:I61"/>
    <mergeCell ref="C62:I62"/>
    <mergeCell ref="C53:I53"/>
    <mergeCell ref="C54:I54"/>
    <mergeCell ref="A55:N55"/>
    <mergeCell ref="C56:I56"/>
    <mergeCell ref="C57:I57"/>
    <mergeCell ref="C58:I58"/>
    <mergeCell ref="C59:I59"/>
    <mergeCell ref="C60:I60"/>
    <mergeCell ref="A1:B1"/>
    <mergeCell ref="A7:N7"/>
    <mergeCell ref="A10:N10"/>
    <mergeCell ref="A12:N12"/>
    <mergeCell ref="A13:N13"/>
    <mergeCell ref="C24:I24"/>
    <mergeCell ref="A19:N19"/>
    <mergeCell ref="C20:I20"/>
    <mergeCell ref="C21:I21"/>
    <mergeCell ref="A14:N14"/>
    <mergeCell ref="C22:I22"/>
    <mergeCell ref="A23:N23"/>
    <mergeCell ref="A16:A17"/>
    <mergeCell ref="B16:B17"/>
    <mergeCell ref="C16:I17"/>
    <mergeCell ref="J16:N16"/>
    <mergeCell ref="C18:I18"/>
  </mergeCells>
  <phoneticPr fontId="29" type="noConversion"/>
  <pageMargins left="0.7" right="0.7" top="0.75" bottom="0.75" header="0.3" footer="0.3"/>
  <pageSetup paperSize="9" fitToHeight="2" orientation="landscape" r:id="rId1"/>
  <rowBreaks count="1" manualBreakCount="1">
    <brk id="32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1752"/>
  <sheetViews>
    <sheetView workbookViewId="0"/>
  </sheetViews>
  <sheetFormatPr defaultRowHeight="12.75" outlineLevelRow="1" x14ac:dyDescent="0.2"/>
  <cols>
    <col min="1" max="2" width="4.5703125" style="71" customWidth="1"/>
    <col min="3" max="3" width="16.85546875" style="71" customWidth="1"/>
    <col min="4" max="4" width="27.28515625" style="71" customWidth="1"/>
    <col min="5" max="5" width="9.140625" style="71" customWidth="1"/>
    <col min="6" max="6" width="8.140625" style="71" customWidth="1"/>
    <col min="7" max="7" width="5.85546875" style="71" customWidth="1"/>
    <col min="8" max="8" width="10" style="71" customWidth="1"/>
    <col min="9" max="9" width="12.7109375" style="71" customWidth="1"/>
    <col min="10" max="10" width="4.5703125" style="71" customWidth="1"/>
    <col min="11" max="11" width="12.7109375" style="71" customWidth="1"/>
    <col min="12" max="12" width="4.5703125" style="71" customWidth="1"/>
    <col min="13" max="13" width="12.7109375" style="71" customWidth="1"/>
    <col min="14" max="14" width="70.42578125" style="71" hidden="1" customWidth="1"/>
    <col min="15" max="15" width="63.140625" style="71" hidden="1" customWidth="1"/>
    <col min="16" max="16" width="133.5703125" style="71" hidden="1" customWidth="1"/>
    <col min="17" max="18" width="4.5703125" style="71" hidden="1" customWidth="1"/>
    <col min="19" max="19" width="16.85546875" style="71" hidden="1" customWidth="1"/>
    <col min="20" max="20" width="27.28515625" style="71" hidden="1" customWidth="1"/>
    <col min="21" max="21" width="9.140625" style="71" hidden="1" customWidth="1"/>
    <col min="22" max="22" width="24.140625" style="71" hidden="1" customWidth="1"/>
    <col min="23" max="23" width="47.28515625" style="71" hidden="1" customWidth="1"/>
    <col min="24" max="24" width="50.42578125" style="71" hidden="1" customWidth="1"/>
    <col min="25" max="16384" width="9.140625" style="71"/>
  </cols>
  <sheetData>
    <row r="2" spans="1:16" x14ac:dyDescent="0.2">
      <c r="A2" s="202" t="s">
        <v>902</v>
      </c>
      <c r="B2" s="202"/>
      <c r="C2" s="202"/>
      <c r="D2" s="202"/>
      <c r="E2" s="202"/>
      <c r="F2" s="202"/>
      <c r="G2" s="203" t="s">
        <v>901</v>
      </c>
      <c r="H2" s="203"/>
      <c r="I2" s="203"/>
      <c r="J2" s="203"/>
      <c r="K2" s="203"/>
      <c r="L2" s="203"/>
      <c r="M2" s="203"/>
      <c r="N2" s="127" t="s">
        <v>902</v>
      </c>
      <c r="O2" s="128" t="s">
        <v>901</v>
      </c>
    </row>
    <row r="3" spans="1:16" x14ac:dyDescent="0.2">
      <c r="A3" s="202" t="s">
        <v>900</v>
      </c>
      <c r="B3" s="202"/>
      <c r="C3" s="202"/>
      <c r="D3" s="202"/>
      <c r="E3" s="202"/>
      <c r="F3" s="202"/>
      <c r="G3" s="203" t="s">
        <v>899</v>
      </c>
      <c r="H3" s="203"/>
      <c r="I3" s="203"/>
      <c r="J3" s="203"/>
      <c r="K3" s="203"/>
      <c r="L3" s="203"/>
      <c r="M3" s="203"/>
      <c r="N3" s="127" t="s">
        <v>900</v>
      </c>
      <c r="O3" s="128" t="s">
        <v>899</v>
      </c>
    </row>
    <row r="4" spans="1:16" ht="25.5" x14ac:dyDescent="0.2">
      <c r="A4" s="202" t="s">
        <v>898</v>
      </c>
      <c r="B4" s="202"/>
      <c r="C4" s="202"/>
      <c r="D4" s="202"/>
      <c r="E4" s="202"/>
      <c r="F4" s="202"/>
      <c r="G4" s="203" t="s">
        <v>897</v>
      </c>
      <c r="H4" s="203"/>
      <c r="I4" s="203"/>
      <c r="J4" s="203"/>
      <c r="K4" s="203"/>
      <c r="L4" s="203"/>
      <c r="M4" s="203"/>
      <c r="N4" s="127" t="s">
        <v>898</v>
      </c>
      <c r="O4" s="128" t="s">
        <v>897</v>
      </c>
    </row>
    <row r="5" spans="1:16" ht="89.25" x14ac:dyDescent="0.2">
      <c r="A5" s="202" t="s">
        <v>896</v>
      </c>
      <c r="B5" s="202"/>
      <c r="C5" s="202"/>
      <c r="D5" s="202"/>
      <c r="E5" s="202"/>
      <c r="F5" s="202"/>
      <c r="G5" s="203"/>
      <c r="H5" s="203"/>
      <c r="I5" s="203"/>
      <c r="J5" s="203"/>
      <c r="K5" s="203"/>
      <c r="L5" s="203"/>
      <c r="M5" s="203"/>
      <c r="N5" s="127" t="s">
        <v>896</v>
      </c>
      <c r="O5" s="128"/>
    </row>
    <row r="6" spans="1:16" ht="51" x14ac:dyDescent="0.2">
      <c r="A6" s="202" t="s">
        <v>895</v>
      </c>
      <c r="B6" s="202"/>
      <c r="C6" s="202"/>
      <c r="D6" s="202"/>
      <c r="E6" s="202"/>
      <c r="F6" s="202"/>
      <c r="G6" s="203"/>
      <c r="H6" s="203"/>
      <c r="I6" s="203"/>
      <c r="J6" s="203"/>
      <c r="K6" s="203"/>
      <c r="L6" s="203"/>
      <c r="M6" s="203"/>
      <c r="N6" s="127" t="s">
        <v>895</v>
      </c>
      <c r="O6" s="128"/>
    </row>
    <row r="7" spans="1:16" x14ac:dyDescent="0.2">
      <c r="A7" s="202" t="s">
        <v>894</v>
      </c>
      <c r="B7" s="202"/>
      <c r="C7" s="202"/>
      <c r="D7" s="202"/>
      <c r="E7" s="202"/>
      <c r="F7" s="202"/>
      <c r="G7" s="203" t="s">
        <v>893</v>
      </c>
      <c r="H7" s="203"/>
      <c r="I7" s="203"/>
      <c r="J7" s="203"/>
      <c r="K7" s="203"/>
      <c r="L7" s="203"/>
      <c r="M7" s="203"/>
      <c r="N7" s="127" t="s">
        <v>894</v>
      </c>
      <c r="O7" s="128" t="s">
        <v>893</v>
      </c>
    </row>
    <row r="8" spans="1:16" x14ac:dyDescent="0.2">
      <c r="A8" s="202" t="s">
        <v>892</v>
      </c>
      <c r="B8" s="202"/>
      <c r="C8" s="202"/>
      <c r="D8" s="202"/>
      <c r="E8" s="202"/>
      <c r="F8" s="202"/>
      <c r="G8" s="203" t="s">
        <v>890</v>
      </c>
      <c r="H8" s="203"/>
      <c r="I8" s="203"/>
      <c r="J8" s="203"/>
      <c r="K8" s="203"/>
      <c r="L8" s="203"/>
      <c r="M8" s="203"/>
      <c r="N8" s="127" t="s">
        <v>892</v>
      </c>
      <c r="O8" s="128" t="s">
        <v>890</v>
      </c>
    </row>
    <row r="9" spans="1:16" x14ac:dyDescent="0.2">
      <c r="A9" s="202" t="s">
        <v>891</v>
      </c>
      <c r="B9" s="202"/>
      <c r="C9" s="202"/>
      <c r="D9" s="202"/>
      <c r="E9" s="202"/>
      <c r="F9" s="202"/>
      <c r="G9" s="203" t="s">
        <v>890</v>
      </c>
      <c r="H9" s="203"/>
      <c r="I9" s="203"/>
      <c r="J9" s="203"/>
      <c r="K9" s="203"/>
      <c r="L9" s="203"/>
      <c r="M9" s="203"/>
      <c r="N9" s="127" t="s">
        <v>891</v>
      </c>
      <c r="O9" s="128" t="s">
        <v>890</v>
      </c>
    </row>
    <row r="11" spans="1:16" ht="31.5" x14ac:dyDescent="0.2">
      <c r="A11" s="205" t="s">
        <v>889</v>
      </c>
      <c r="B11" s="205"/>
      <c r="C11" s="205"/>
      <c r="D11" s="205"/>
      <c r="E11" s="205"/>
      <c r="F11" s="205"/>
      <c r="G11" s="205"/>
      <c r="H11" s="205"/>
      <c r="I11" s="205"/>
      <c r="J11" s="205"/>
      <c r="K11" s="205"/>
      <c r="L11" s="205"/>
      <c r="M11" s="205"/>
      <c r="P11" s="129" t="s">
        <v>889</v>
      </c>
    </row>
    <row r="12" spans="1:16" x14ac:dyDescent="0.2">
      <c r="A12" s="204" t="s">
        <v>888</v>
      </c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</row>
    <row r="13" spans="1:16" ht="15.75" x14ac:dyDescent="0.2">
      <c r="A13" s="205" t="s">
        <v>1066</v>
      </c>
      <c r="B13" s="205"/>
      <c r="C13" s="205"/>
      <c r="D13" s="205"/>
      <c r="E13" s="205"/>
      <c r="F13" s="205"/>
      <c r="G13" s="205"/>
      <c r="H13" s="205"/>
      <c r="I13" s="205"/>
      <c r="J13" s="205"/>
      <c r="K13" s="205"/>
      <c r="L13" s="205"/>
      <c r="M13" s="205"/>
      <c r="P13" s="129" t="s">
        <v>1066</v>
      </c>
    </row>
    <row r="14" spans="1:16" x14ac:dyDescent="0.2">
      <c r="A14" s="204" t="s">
        <v>887</v>
      </c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4"/>
      <c r="M14" s="204"/>
    </row>
    <row r="15" spans="1:16" ht="15.75" x14ac:dyDescent="0.2">
      <c r="A15" s="206" t="s">
        <v>886</v>
      </c>
      <c r="B15" s="206"/>
      <c r="C15" s="206"/>
      <c r="D15" s="206"/>
      <c r="E15" s="206"/>
      <c r="F15" s="206"/>
      <c r="G15" s="206"/>
      <c r="H15" s="206"/>
      <c r="I15" s="206"/>
      <c r="J15" s="206"/>
      <c r="K15" s="206"/>
      <c r="L15" s="206"/>
      <c r="M15" s="206"/>
      <c r="P15" s="130" t="s">
        <v>886</v>
      </c>
    </row>
    <row r="16" spans="1:16" x14ac:dyDescent="0.2">
      <c r="A16" s="207" t="s">
        <v>1066</v>
      </c>
      <c r="B16" s="207"/>
      <c r="C16" s="207"/>
      <c r="D16" s="207"/>
      <c r="E16" s="207"/>
      <c r="F16" s="207"/>
      <c r="G16" s="207"/>
      <c r="H16" s="207"/>
      <c r="I16" s="207"/>
      <c r="J16" s="207"/>
      <c r="K16" s="207"/>
      <c r="L16" s="207"/>
      <c r="M16" s="207"/>
      <c r="P16" s="131" t="s">
        <v>1066</v>
      </c>
    </row>
    <row r="17" spans="1:23" x14ac:dyDescent="0.2">
      <c r="A17" s="204" t="s">
        <v>885</v>
      </c>
      <c r="B17" s="204"/>
      <c r="C17" s="204"/>
      <c r="D17" s="204"/>
      <c r="E17" s="204"/>
      <c r="F17" s="204"/>
      <c r="G17" s="204"/>
      <c r="H17" s="204"/>
      <c r="I17" s="204"/>
      <c r="J17" s="204"/>
      <c r="K17" s="204"/>
      <c r="L17" s="204"/>
      <c r="M17" s="204"/>
    </row>
    <row r="18" spans="1:23" x14ac:dyDescent="0.2">
      <c r="A18" s="208" t="s">
        <v>884</v>
      </c>
      <c r="B18" s="208"/>
      <c r="C18" s="208"/>
      <c r="D18" s="134" t="s">
        <v>883</v>
      </c>
      <c r="E18" s="209" t="s">
        <v>882</v>
      </c>
      <c r="F18" s="209"/>
      <c r="G18" s="209"/>
      <c r="H18" s="209"/>
      <c r="I18" s="209"/>
      <c r="J18" s="209"/>
      <c r="K18" s="209"/>
      <c r="L18" s="209"/>
      <c r="M18" s="209"/>
    </row>
    <row r="19" spans="1:23" x14ac:dyDescent="0.2">
      <c r="A19" s="208" t="s">
        <v>881</v>
      </c>
      <c r="B19" s="208"/>
      <c r="C19" s="208"/>
      <c r="D19" s="210"/>
      <c r="E19" s="210"/>
      <c r="F19" s="210"/>
      <c r="G19" s="210"/>
      <c r="H19" s="210"/>
      <c r="I19" s="209"/>
      <c r="J19" s="209"/>
      <c r="K19" s="209"/>
      <c r="L19" s="209"/>
      <c r="M19" s="209"/>
    </row>
    <row r="20" spans="1:23" x14ac:dyDescent="0.2">
      <c r="A20" s="209"/>
      <c r="B20" s="209"/>
      <c r="C20" s="209"/>
      <c r="D20" s="204" t="s">
        <v>880</v>
      </c>
      <c r="E20" s="204"/>
      <c r="F20" s="204"/>
      <c r="G20" s="204"/>
      <c r="H20" s="204"/>
      <c r="I20" s="209"/>
      <c r="J20" s="209"/>
      <c r="K20" s="209"/>
      <c r="L20" s="209"/>
      <c r="M20" s="209"/>
    </row>
    <row r="21" spans="1:23" x14ac:dyDescent="0.2">
      <c r="A21" s="209" t="s">
        <v>879</v>
      </c>
      <c r="B21" s="209"/>
      <c r="C21" s="209"/>
      <c r="D21" s="209"/>
      <c r="E21" s="211" t="s">
        <v>878</v>
      </c>
      <c r="F21" s="211"/>
      <c r="G21" s="212"/>
      <c r="H21" s="212"/>
      <c r="I21" s="209"/>
      <c r="J21" s="209"/>
      <c r="K21" s="209"/>
      <c r="L21" s="209"/>
      <c r="M21" s="209"/>
    </row>
    <row r="22" spans="1:23" x14ac:dyDescent="0.2">
      <c r="A22" s="213" t="s">
        <v>877</v>
      </c>
      <c r="B22" s="213"/>
      <c r="C22" s="213"/>
      <c r="D22" s="136" t="s">
        <v>1096</v>
      </c>
      <c r="E22" s="135" t="s">
        <v>0</v>
      </c>
      <c r="F22" s="213" t="s">
        <v>876</v>
      </c>
      <c r="G22" s="213"/>
      <c r="H22" s="213"/>
      <c r="I22" s="213"/>
      <c r="J22" s="214" t="s">
        <v>1095</v>
      </c>
      <c r="K22" s="214"/>
      <c r="L22" s="214"/>
      <c r="M22" s="135" t="s">
        <v>0</v>
      </c>
    </row>
    <row r="23" spans="1:23" x14ac:dyDescent="0.2">
      <c r="A23" s="213"/>
      <c r="B23" s="213"/>
      <c r="C23" s="213"/>
      <c r="D23" s="213"/>
      <c r="E23" s="213"/>
      <c r="F23" s="213" t="s">
        <v>875</v>
      </c>
      <c r="G23" s="213"/>
      <c r="H23" s="213"/>
      <c r="I23" s="213"/>
      <c r="J23" s="214" t="s">
        <v>1094</v>
      </c>
      <c r="K23" s="214"/>
      <c r="L23" s="214"/>
      <c r="M23" s="135" t="s">
        <v>0</v>
      </c>
    </row>
    <row r="24" spans="1:23" x14ac:dyDescent="0.2">
      <c r="A24" s="216" t="s">
        <v>874</v>
      </c>
      <c r="B24" s="216"/>
      <c r="C24" s="216"/>
      <c r="D24" s="209"/>
      <c r="E24" s="209"/>
      <c r="F24" s="209"/>
      <c r="G24" s="209"/>
      <c r="H24" s="209"/>
      <c r="I24" s="209"/>
      <c r="J24" s="209"/>
      <c r="K24" s="209"/>
      <c r="L24" s="209"/>
      <c r="M24" s="209"/>
    </row>
    <row r="25" spans="1:23" x14ac:dyDescent="0.2">
      <c r="A25" s="213" t="s">
        <v>873</v>
      </c>
      <c r="B25" s="213"/>
      <c r="C25" s="213"/>
      <c r="D25" s="136" t="s">
        <v>1093</v>
      </c>
      <c r="E25" s="135" t="s">
        <v>0</v>
      </c>
      <c r="F25" s="213" t="s">
        <v>872</v>
      </c>
      <c r="G25" s="213"/>
      <c r="H25" s="213"/>
      <c r="I25" s="213"/>
      <c r="J25" s="217">
        <v>1228.7731699999999</v>
      </c>
      <c r="K25" s="217"/>
      <c r="L25" s="217"/>
      <c r="M25" s="135" t="s">
        <v>869</v>
      </c>
    </row>
    <row r="26" spans="1:23" x14ac:dyDescent="0.2">
      <c r="A26" s="213" t="s">
        <v>871</v>
      </c>
      <c r="B26" s="213"/>
      <c r="C26" s="213"/>
      <c r="D26" s="136" t="s">
        <v>1085</v>
      </c>
      <c r="E26" s="135" t="s">
        <v>0</v>
      </c>
      <c r="F26" s="213" t="s">
        <v>870</v>
      </c>
      <c r="G26" s="213"/>
      <c r="H26" s="213"/>
      <c r="I26" s="213"/>
      <c r="J26" s="215">
        <v>212.45815899999999</v>
      </c>
      <c r="K26" s="215"/>
      <c r="L26" s="215"/>
      <c r="M26" s="135" t="s">
        <v>869</v>
      </c>
    </row>
    <row r="27" spans="1:23" x14ac:dyDescent="0.2">
      <c r="A27" s="213" t="s">
        <v>868</v>
      </c>
      <c r="B27" s="213"/>
      <c r="C27" s="213"/>
      <c r="D27" s="136" t="s">
        <v>867</v>
      </c>
      <c r="E27" s="135" t="s">
        <v>0</v>
      </c>
      <c r="F27" s="213"/>
      <c r="G27" s="213"/>
      <c r="H27" s="213"/>
      <c r="I27" s="213"/>
      <c r="J27" s="213"/>
      <c r="K27" s="213"/>
      <c r="L27" s="213"/>
      <c r="M27" s="213"/>
    </row>
    <row r="28" spans="1:23" x14ac:dyDescent="0.2">
      <c r="A28" s="213" t="s">
        <v>866</v>
      </c>
      <c r="B28" s="213"/>
      <c r="C28" s="213"/>
      <c r="D28" s="136" t="s">
        <v>1065</v>
      </c>
      <c r="E28" s="135" t="s">
        <v>0</v>
      </c>
      <c r="F28" s="213"/>
      <c r="G28" s="213"/>
      <c r="H28" s="213"/>
      <c r="I28" s="213"/>
      <c r="J28" s="213"/>
      <c r="K28" s="213"/>
      <c r="L28" s="213"/>
      <c r="M28" s="213"/>
    </row>
    <row r="30" spans="1:23" ht="38.25" x14ac:dyDescent="0.2">
      <c r="A30" s="218" t="s">
        <v>865</v>
      </c>
      <c r="B30" s="218" t="s">
        <v>1</v>
      </c>
      <c r="C30" s="218" t="s">
        <v>2</v>
      </c>
      <c r="D30" s="218" t="s">
        <v>864</v>
      </c>
      <c r="E30" s="218" t="s">
        <v>863</v>
      </c>
      <c r="F30" s="218" t="s">
        <v>862</v>
      </c>
      <c r="G30" s="218"/>
      <c r="H30" s="218"/>
      <c r="I30" s="218" t="s">
        <v>861</v>
      </c>
      <c r="J30" s="218"/>
      <c r="K30" s="218"/>
      <c r="L30" s="218"/>
      <c r="M30" s="218"/>
      <c r="Q30" s="137" t="s">
        <v>865</v>
      </c>
      <c r="R30" s="137" t="s">
        <v>1</v>
      </c>
      <c r="S30" s="137" t="s">
        <v>2</v>
      </c>
      <c r="T30" s="137" t="s">
        <v>864</v>
      </c>
      <c r="U30" s="137" t="s">
        <v>863</v>
      </c>
      <c r="V30" s="137" t="s">
        <v>862</v>
      </c>
      <c r="W30" s="137" t="s">
        <v>861</v>
      </c>
    </row>
    <row r="31" spans="1:23" ht="51" x14ac:dyDescent="0.2">
      <c r="A31" s="218"/>
      <c r="B31" s="218"/>
      <c r="C31" s="218"/>
      <c r="D31" s="218"/>
      <c r="E31" s="218"/>
      <c r="F31" s="137" t="s">
        <v>860</v>
      </c>
      <c r="G31" s="137" t="s">
        <v>855</v>
      </c>
      <c r="H31" s="137" t="s">
        <v>859</v>
      </c>
      <c r="I31" s="137" t="s">
        <v>858</v>
      </c>
      <c r="J31" s="137" t="s">
        <v>857</v>
      </c>
      <c r="K31" s="137" t="s">
        <v>856</v>
      </c>
      <c r="L31" s="137" t="s">
        <v>855</v>
      </c>
      <c r="M31" s="137" t="s">
        <v>854</v>
      </c>
    </row>
    <row r="32" spans="1:23" x14ac:dyDescent="0.2">
      <c r="A32" s="122" t="s">
        <v>253</v>
      </c>
      <c r="B32" s="122" t="s">
        <v>302</v>
      </c>
      <c r="C32" s="122" t="s">
        <v>123</v>
      </c>
      <c r="D32" s="122" t="s">
        <v>288</v>
      </c>
      <c r="E32" s="122" t="s">
        <v>843</v>
      </c>
      <c r="F32" s="122" t="s">
        <v>839</v>
      </c>
      <c r="G32" s="122" t="s">
        <v>830</v>
      </c>
      <c r="H32" s="122" t="s">
        <v>826</v>
      </c>
      <c r="I32" s="122" t="s">
        <v>808</v>
      </c>
      <c r="J32" s="122" t="s">
        <v>801</v>
      </c>
      <c r="K32" s="122" t="s">
        <v>798</v>
      </c>
      <c r="L32" s="122" t="s">
        <v>795</v>
      </c>
      <c r="M32" s="122" t="s">
        <v>756</v>
      </c>
    </row>
    <row r="33" spans="1:16" x14ac:dyDescent="0.2">
      <c r="A33" s="221" t="s">
        <v>853</v>
      </c>
      <c r="B33" s="221"/>
      <c r="C33" s="221"/>
      <c r="D33" s="221"/>
      <c r="E33" s="221"/>
      <c r="F33" s="221"/>
      <c r="G33" s="221"/>
      <c r="H33" s="221"/>
      <c r="I33" s="221"/>
      <c r="J33" s="221"/>
      <c r="K33" s="221"/>
      <c r="L33" s="221"/>
      <c r="M33" s="221"/>
      <c r="P33" s="139" t="s">
        <v>853</v>
      </c>
    </row>
    <row r="34" spans="1:16" ht="25.5" x14ac:dyDescent="0.2">
      <c r="A34" s="133" t="s">
        <v>253</v>
      </c>
      <c r="B34" s="133" t="s">
        <v>253</v>
      </c>
      <c r="C34" s="127" t="s">
        <v>1064</v>
      </c>
      <c r="D34" s="127" t="s">
        <v>1063</v>
      </c>
      <c r="E34" s="96" t="s">
        <v>461</v>
      </c>
      <c r="F34" s="95">
        <v>0.04</v>
      </c>
      <c r="G34" s="92"/>
      <c r="H34" s="95">
        <v>0.04</v>
      </c>
      <c r="I34" s="133"/>
      <c r="J34" s="133"/>
      <c r="K34" s="133"/>
      <c r="L34" s="133"/>
      <c r="M34" s="133"/>
    </row>
    <row r="35" spans="1:16" x14ac:dyDescent="0.2">
      <c r="A35" s="133"/>
      <c r="B35" s="133"/>
      <c r="C35" s="132" t="s">
        <v>253</v>
      </c>
      <c r="D35" s="133" t="s">
        <v>252</v>
      </c>
      <c r="E35" s="88" t="s">
        <v>244</v>
      </c>
      <c r="F35" s="133"/>
      <c r="G35" s="133"/>
      <c r="H35" s="118">
        <v>0.71560000000000001</v>
      </c>
      <c r="I35" s="133"/>
      <c r="J35" s="133"/>
      <c r="K35" s="133"/>
      <c r="L35" s="133"/>
      <c r="M35" s="97">
        <v>226.52</v>
      </c>
    </row>
    <row r="36" spans="1:16" hidden="1" x14ac:dyDescent="0.2">
      <c r="A36" s="133"/>
      <c r="B36" s="133"/>
      <c r="C36" s="127" t="s">
        <v>251</v>
      </c>
      <c r="D36" s="127" t="s">
        <v>250</v>
      </c>
      <c r="E36" s="133"/>
      <c r="F36" s="133" t="s">
        <v>249</v>
      </c>
      <c r="G36" s="133" t="s">
        <v>249</v>
      </c>
      <c r="H36" s="133"/>
      <c r="I36" s="133"/>
      <c r="J36" s="133"/>
      <c r="K36" s="133"/>
      <c r="L36" s="133"/>
      <c r="M36" s="133"/>
    </row>
    <row r="37" spans="1:16" hidden="1" outlineLevel="1" x14ac:dyDescent="0.2">
      <c r="A37" s="133"/>
      <c r="B37" s="133"/>
      <c r="C37" s="127" t="s">
        <v>1062</v>
      </c>
      <c r="D37" s="141" t="s">
        <v>1061</v>
      </c>
      <c r="E37" s="96" t="s">
        <v>244</v>
      </c>
      <c r="F37" s="95">
        <v>17.89</v>
      </c>
      <c r="G37" s="92"/>
      <c r="H37" s="107">
        <v>0.71560000000000001</v>
      </c>
      <c r="I37" s="94"/>
      <c r="J37" s="93"/>
      <c r="K37" s="85">
        <v>316.55</v>
      </c>
      <c r="L37" s="92"/>
      <c r="M37" s="85">
        <v>226.52</v>
      </c>
    </row>
    <row r="38" spans="1:16" hidden="1" outlineLevel="1" x14ac:dyDescent="0.2">
      <c r="A38" s="133"/>
      <c r="B38" s="133"/>
      <c r="C38" s="133"/>
      <c r="D38" s="219" t="s">
        <v>1060</v>
      </c>
      <c r="E38" s="219"/>
      <c r="F38" s="219"/>
      <c r="G38" s="219"/>
      <c r="H38" s="219"/>
      <c r="I38" s="219"/>
      <c r="J38" s="219"/>
      <c r="K38" s="219"/>
      <c r="L38" s="219"/>
      <c r="M38" s="219"/>
    </row>
    <row r="39" spans="1:16" collapsed="1" x14ac:dyDescent="0.2">
      <c r="A39" s="133"/>
      <c r="B39" s="133"/>
      <c r="C39" s="132" t="s">
        <v>302</v>
      </c>
      <c r="D39" s="133" t="s">
        <v>301</v>
      </c>
      <c r="E39" s="133"/>
      <c r="F39" s="133"/>
      <c r="G39" s="133"/>
      <c r="H39" s="133"/>
      <c r="I39" s="133"/>
      <c r="J39" s="133"/>
      <c r="K39" s="133"/>
      <c r="L39" s="133"/>
      <c r="M39" s="97">
        <v>0.18</v>
      </c>
    </row>
    <row r="40" spans="1:16" x14ac:dyDescent="0.2">
      <c r="A40" s="133"/>
      <c r="B40" s="133"/>
      <c r="C40" s="132"/>
      <c r="D40" s="106" t="s">
        <v>300</v>
      </c>
      <c r="E40" s="105" t="s">
        <v>244</v>
      </c>
      <c r="F40" s="133"/>
      <c r="G40" s="133"/>
      <c r="H40" s="117">
        <v>3.2000000000000002E-3</v>
      </c>
      <c r="I40" s="133"/>
      <c r="J40" s="133"/>
      <c r="K40" s="133"/>
      <c r="L40" s="133"/>
      <c r="M40" s="97">
        <v>1.08</v>
      </c>
    </row>
    <row r="41" spans="1:16" ht="38.25" hidden="1" outlineLevel="1" x14ac:dyDescent="0.2">
      <c r="A41" s="133"/>
      <c r="B41" s="133"/>
      <c r="C41" s="127" t="s">
        <v>1059</v>
      </c>
      <c r="D41" s="127" t="s">
        <v>1058</v>
      </c>
      <c r="E41" s="96" t="s">
        <v>293</v>
      </c>
      <c r="F41" s="95">
        <v>0.08</v>
      </c>
      <c r="G41" s="92"/>
      <c r="H41" s="107">
        <v>3.2000000000000002E-3</v>
      </c>
      <c r="I41" s="85">
        <v>37.32</v>
      </c>
      <c r="J41" s="114">
        <v>1.5</v>
      </c>
      <c r="K41" s="85">
        <v>55.98</v>
      </c>
      <c r="L41" s="92"/>
      <c r="M41" s="85">
        <v>0.18</v>
      </c>
    </row>
    <row r="42" spans="1:16" hidden="1" outlineLevel="1" x14ac:dyDescent="0.2">
      <c r="A42" s="133"/>
      <c r="B42" s="133"/>
      <c r="C42" s="133"/>
      <c r="D42" s="219" t="s">
        <v>1057</v>
      </c>
      <c r="E42" s="219"/>
      <c r="F42" s="219"/>
      <c r="G42" s="219"/>
      <c r="H42" s="219"/>
      <c r="I42" s="219"/>
      <c r="J42" s="219"/>
      <c r="K42" s="219"/>
      <c r="L42" s="219"/>
      <c r="M42" s="219"/>
    </row>
    <row r="43" spans="1:16" hidden="1" outlineLevel="1" x14ac:dyDescent="0.2">
      <c r="A43" s="133"/>
      <c r="B43" s="133"/>
      <c r="C43" s="127" t="s">
        <v>1056</v>
      </c>
      <c r="D43" s="141" t="s">
        <v>1055</v>
      </c>
      <c r="E43" s="96" t="s">
        <v>244</v>
      </c>
      <c r="F43" s="95">
        <v>0.08</v>
      </c>
      <c r="G43" s="92"/>
      <c r="H43" s="107">
        <v>3.2000000000000002E-3</v>
      </c>
      <c r="I43" s="94"/>
      <c r="J43" s="93"/>
      <c r="K43" s="85">
        <v>336.33</v>
      </c>
      <c r="L43" s="92"/>
      <c r="M43" s="85">
        <v>1.08</v>
      </c>
    </row>
    <row r="44" spans="1:16" hidden="1" outlineLevel="1" x14ac:dyDescent="0.2">
      <c r="A44" s="133"/>
      <c r="B44" s="133"/>
      <c r="C44" s="133"/>
      <c r="D44" s="219" t="s">
        <v>1054</v>
      </c>
      <c r="E44" s="219"/>
      <c r="F44" s="219"/>
      <c r="G44" s="219"/>
      <c r="H44" s="219"/>
      <c r="I44" s="219"/>
      <c r="J44" s="219"/>
      <c r="K44" s="219"/>
      <c r="L44" s="219"/>
      <c r="M44" s="219"/>
    </row>
    <row r="45" spans="1:16" collapsed="1" x14ac:dyDescent="0.2">
      <c r="A45" s="133"/>
      <c r="B45" s="133"/>
      <c r="C45" s="133"/>
      <c r="D45" s="91" t="s">
        <v>243</v>
      </c>
      <c r="E45" s="90"/>
      <c r="F45" s="90"/>
      <c r="G45" s="90"/>
      <c r="H45" s="90"/>
      <c r="I45" s="90"/>
      <c r="J45" s="90"/>
      <c r="K45" s="90"/>
      <c r="L45" s="90"/>
      <c r="M45" s="89">
        <v>227.78</v>
      </c>
    </row>
    <row r="46" spans="1:16" hidden="1" outlineLevel="1" x14ac:dyDescent="0.2">
      <c r="A46" s="133"/>
      <c r="B46" s="133"/>
      <c r="C46" s="133"/>
      <c r="D46" s="133" t="s">
        <v>198</v>
      </c>
      <c r="E46" s="133"/>
      <c r="F46" s="133"/>
      <c r="G46" s="133"/>
      <c r="H46" s="133"/>
      <c r="I46" s="133"/>
      <c r="J46" s="133"/>
      <c r="K46" s="133"/>
      <c r="L46" s="133"/>
      <c r="M46" s="85">
        <v>227.6</v>
      </c>
    </row>
    <row r="47" spans="1:16" hidden="1" outlineLevel="1" x14ac:dyDescent="0.2">
      <c r="A47" s="133"/>
      <c r="B47" s="133"/>
      <c r="C47" s="127" t="s">
        <v>1053</v>
      </c>
      <c r="D47" s="127" t="s">
        <v>1052</v>
      </c>
      <c r="E47" s="88" t="s">
        <v>238</v>
      </c>
      <c r="F47" s="86">
        <v>91</v>
      </c>
      <c r="G47" s="87"/>
      <c r="H47" s="86">
        <v>91</v>
      </c>
      <c r="I47" s="133"/>
      <c r="J47" s="133"/>
      <c r="K47" s="133"/>
      <c r="L47" s="133"/>
      <c r="M47" s="85">
        <v>207.12</v>
      </c>
    </row>
    <row r="48" spans="1:16" hidden="1" outlineLevel="1" x14ac:dyDescent="0.2">
      <c r="A48" s="133"/>
      <c r="B48" s="133"/>
      <c r="C48" s="127" t="s">
        <v>1051</v>
      </c>
      <c r="D48" s="127" t="s">
        <v>1050</v>
      </c>
      <c r="E48" s="88" t="s">
        <v>238</v>
      </c>
      <c r="F48" s="86">
        <v>48</v>
      </c>
      <c r="G48" s="87"/>
      <c r="H48" s="86">
        <v>48</v>
      </c>
      <c r="I48" s="133"/>
      <c r="J48" s="133"/>
      <c r="K48" s="133"/>
      <c r="L48" s="133"/>
      <c r="M48" s="85">
        <v>109.25</v>
      </c>
    </row>
    <row r="49" spans="1:24" collapsed="1" x14ac:dyDescent="0.2">
      <c r="A49" s="83"/>
      <c r="B49" s="83"/>
      <c r="C49" s="83"/>
      <c r="D49" s="84" t="s">
        <v>237</v>
      </c>
      <c r="E49" s="83"/>
      <c r="F49" s="83"/>
      <c r="G49" s="83"/>
      <c r="H49" s="83"/>
      <c r="I49" s="83"/>
      <c r="J49" s="83"/>
      <c r="K49" s="82">
        <v>13603.75</v>
      </c>
      <c r="L49" s="83"/>
      <c r="M49" s="82">
        <v>544.15</v>
      </c>
    </row>
    <row r="50" spans="1:24" ht="38.25" x14ac:dyDescent="0.2">
      <c r="A50" s="133" t="s">
        <v>302</v>
      </c>
      <c r="B50" s="133" t="s">
        <v>302</v>
      </c>
      <c r="C50" s="127" t="s">
        <v>852</v>
      </c>
      <c r="D50" s="127" t="s">
        <v>851</v>
      </c>
      <c r="E50" s="96" t="s">
        <v>315</v>
      </c>
      <c r="F50" s="92"/>
      <c r="G50" s="92"/>
      <c r="H50" s="95">
        <v>0.02</v>
      </c>
      <c r="I50" s="94"/>
      <c r="J50" s="93"/>
      <c r="K50" s="85">
        <v>636.32000000000005</v>
      </c>
      <c r="L50" s="92"/>
      <c r="M50" s="85">
        <v>12.73</v>
      </c>
    </row>
    <row r="51" spans="1:24" x14ac:dyDescent="0.2">
      <c r="A51" s="133"/>
      <c r="B51" s="133"/>
      <c r="C51" s="133"/>
      <c r="D51" s="219" t="s">
        <v>1049</v>
      </c>
      <c r="E51" s="219"/>
      <c r="F51" s="219"/>
      <c r="G51" s="219"/>
      <c r="H51" s="219"/>
      <c r="I51" s="219"/>
      <c r="J51" s="219"/>
      <c r="K51" s="219"/>
      <c r="L51" s="219"/>
      <c r="M51" s="219"/>
    </row>
    <row r="52" spans="1:24" hidden="1" x14ac:dyDescent="0.2">
      <c r="A52" s="133"/>
      <c r="B52" s="133"/>
      <c r="C52" s="127" t="s">
        <v>251</v>
      </c>
      <c r="D52" s="127" t="s">
        <v>250</v>
      </c>
      <c r="E52" s="133"/>
      <c r="F52" s="133" t="s">
        <v>249</v>
      </c>
      <c r="G52" s="133" t="s">
        <v>249</v>
      </c>
      <c r="H52" s="133"/>
      <c r="I52" s="133"/>
      <c r="J52" s="133"/>
      <c r="K52" s="133"/>
      <c r="L52" s="133"/>
      <c r="M52" s="133"/>
    </row>
    <row r="53" spans="1:24" x14ac:dyDescent="0.2">
      <c r="A53" s="83"/>
      <c r="B53" s="83"/>
      <c r="C53" s="83"/>
      <c r="D53" s="84" t="s">
        <v>237</v>
      </c>
      <c r="E53" s="83"/>
      <c r="F53" s="83"/>
      <c r="G53" s="83"/>
      <c r="H53" s="83"/>
      <c r="I53" s="83"/>
      <c r="J53" s="83"/>
      <c r="K53" s="82">
        <v>636.32000000000005</v>
      </c>
      <c r="L53" s="83"/>
      <c r="M53" s="82">
        <v>12.73</v>
      </c>
    </row>
    <row r="54" spans="1:24" ht="38.25" x14ac:dyDescent="0.2">
      <c r="A54" s="133" t="s">
        <v>123</v>
      </c>
      <c r="B54" s="133" t="s">
        <v>123</v>
      </c>
      <c r="C54" s="127" t="s">
        <v>850</v>
      </c>
      <c r="D54" s="127" t="s">
        <v>849</v>
      </c>
      <c r="E54" s="96" t="s">
        <v>315</v>
      </c>
      <c r="F54" s="92"/>
      <c r="G54" s="92"/>
      <c r="H54" s="95">
        <v>0.02</v>
      </c>
      <c r="I54" s="94"/>
      <c r="J54" s="93"/>
      <c r="K54" s="85">
        <v>636.32000000000005</v>
      </c>
      <c r="L54" s="92"/>
      <c r="M54" s="85">
        <v>12.73</v>
      </c>
    </row>
    <row r="55" spans="1:24" x14ac:dyDescent="0.2">
      <c r="A55" s="133"/>
      <c r="B55" s="133"/>
      <c r="C55" s="133"/>
      <c r="D55" s="219" t="s">
        <v>1049</v>
      </c>
      <c r="E55" s="219"/>
      <c r="F55" s="219"/>
      <c r="G55" s="219"/>
      <c r="H55" s="219"/>
      <c r="I55" s="219"/>
      <c r="J55" s="219"/>
      <c r="K55" s="219"/>
      <c r="L55" s="219"/>
      <c r="M55" s="219"/>
    </row>
    <row r="56" spans="1:24" hidden="1" x14ac:dyDescent="0.2">
      <c r="A56" s="133"/>
      <c r="B56" s="133"/>
      <c r="C56" s="127" t="s">
        <v>251</v>
      </c>
      <c r="D56" s="127" t="s">
        <v>250</v>
      </c>
      <c r="E56" s="133"/>
      <c r="F56" s="133" t="s">
        <v>249</v>
      </c>
      <c r="G56" s="133" t="s">
        <v>249</v>
      </c>
      <c r="H56" s="133"/>
      <c r="I56" s="133"/>
      <c r="J56" s="133"/>
      <c r="K56" s="133"/>
      <c r="L56" s="133"/>
      <c r="M56" s="133"/>
    </row>
    <row r="57" spans="1:24" x14ac:dyDescent="0.2">
      <c r="A57" s="83"/>
      <c r="B57" s="83"/>
      <c r="C57" s="83"/>
      <c r="D57" s="84" t="s">
        <v>237</v>
      </c>
      <c r="E57" s="83"/>
      <c r="F57" s="83"/>
      <c r="G57" s="83"/>
      <c r="H57" s="83"/>
      <c r="I57" s="83"/>
      <c r="J57" s="83"/>
      <c r="K57" s="82">
        <v>636.32000000000005</v>
      </c>
      <c r="L57" s="83"/>
      <c r="M57" s="82">
        <v>12.73</v>
      </c>
    </row>
    <row r="58" spans="1:24" ht="153" x14ac:dyDescent="0.2">
      <c r="A58" s="133" t="s">
        <v>288</v>
      </c>
      <c r="B58" s="133" t="s">
        <v>288</v>
      </c>
      <c r="C58" s="127" t="s">
        <v>848</v>
      </c>
      <c r="D58" s="127" t="s">
        <v>847</v>
      </c>
      <c r="E58" s="96" t="s">
        <v>827</v>
      </c>
      <c r="F58" s="92"/>
      <c r="G58" s="92"/>
      <c r="H58" s="95">
        <v>0.02</v>
      </c>
      <c r="I58" s="94"/>
      <c r="J58" s="93"/>
      <c r="K58" s="85">
        <v>483.15</v>
      </c>
      <c r="L58" s="92"/>
      <c r="M58" s="85">
        <v>9.66</v>
      </c>
    </row>
    <row r="59" spans="1:24" x14ac:dyDescent="0.2">
      <c r="A59" s="133"/>
      <c r="B59" s="133"/>
      <c r="C59" s="133"/>
      <c r="D59" s="219" t="s">
        <v>1049</v>
      </c>
      <c r="E59" s="219"/>
      <c r="F59" s="219"/>
      <c r="G59" s="219"/>
      <c r="H59" s="219"/>
      <c r="I59" s="219"/>
      <c r="J59" s="219"/>
      <c r="K59" s="219"/>
      <c r="L59" s="219"/>
      <c r="M59" s="219"/>
    </row>
    <row r="60" spans="1:24" hidden="1" x14ac:dyDescent="0.2">
      <c r="A60" s="133"/>
      <c r="B60" s="133"/>
      <c r="C60" s="127" t="s">
        <v>251</v>
      </c>
      <c r="D60" s="127" t="s">
        <v>250</v>
      </c>
      <c r="E60" s="133"/>
      <c r="F60" s="133" t="s">
        <v>249</v>
      </c>
      <c r="G60" s="133" t="s">
        <v>249</v>
      </c>
      <c r="H60" s="133"/>
      <c r="I60" s="133"/>
      <c r="J60" s="133"/>
      <c r="K60" s="133"/>
      <c r="L60" s="133"/>
      <c r="M60" s="133"/>
    </row>
    <row r="61" spans="1:24" x14ac:dyDescent="0.2">
      <c r="A61" s="83"/>
      <c r="B61" s="83"/>
      <c r="C61" s="83"/>
      <c r="D61" s="84" t="s">
        <v>237</v>
      </c>
      <c r="E61" s="83"/>
      <c r="F61" s="83"/>
      <c r="G61" s="83"/>
      <c r="H61" s="83"/>
      <c r="I61" s="83"/>
      <c r="J61" s="83"/>
      <c r="K61" s="82">
        <v>483.15</v>
      </c>
      <c r="L61" s="83"/>
      <c r="M61" s="82">
        <v>9.66</v>
      </c>
    </row>
    <row r="62" spans="1:24" x14ac:dyDescent="0.2">
      <c r="A62" s="133"/>
      <c r="B62" s="133"/>
      <c r="C62" s="138"/>
      <c r="D62" s="220"/>
      <c r="E62" s="220"/>
      <c r="F62" s="220"/>
      <c r="G62" s="220"/>
      <c r="H62" s="133"/>
      <c r="I62" s="133"/>
      <c r="J62" s="133"/>
      <c r="K62" s="72"/>
      <c r="L62" s="73"/>
      <c r="M62" s="72"/>
      <c r="X62" s="138"/>
    </row>
    <row r="63" spans="1:24" hidden="1" x14ac:dyDescent="0.2">
      <c r="A63" s="133"/>
      <c r="B63" s="133"/>
      <c r="C63" s="138"/>
      <c r="D63" s="220" t="s">
        <v>218</v>
      </c>
      <c r="E63" s="220"/>
      <c r="F63" s="220"/>
      <c r="G63" s="220"/>
      <c r="H63" s="133"/>
      <c r="I63" s="133"/>
      <c r="J63" s="133"/>
      <c r="K63" s="77">
        <v>0.12</v>
      </c>
      <c r="L63" s="73"/>
      <c r="M63" s="77">
        <v>262.89999999999998</v>
      </c>
      <c r="X63" s="138" t="s">
        <v>218</v>
      </c>
    </row>
    <row r="64" spans="1:24" x14ac:dyDescent="0.2">
      <c r="A64" s="133"/>
      <c r="B64" s="133"/>
      <c r="C64" s="138"/>
      <c r="D64" s="220" t="s">
        <v>846</v>
      </c>
      <c r="E64" s="220"/>
      <c r="F64" s="220"/>
      <c r="G64" s="220"/>
      <c r="H64" s="133"/>
      <c r="I64" s="133"/>
      <c r="J64" s="133"/>
      <c r="K64" s="72"/>
      <c r="L64" s="73"/>
      <c r="M64" s="77">
        <v>262.89999999999998</v>
      </c>
      <c r="X64" s="138" t="s">
        <v>846</v>
      </c>
    </row>
    <row r="65" spans="1:24" x14ac:dyDescent="0.2">
      <c r="A65" s="133"/>
      <c r="B65" s="133"/>
      <c r="C65" s="138"/>
      <c r="D65" s="223" t="s">
        <v>103</v>
      </c>
      <c r="E65" s="223"/>
      <c r="F65" s="223"/>
      <c r="G65" s="223"/>
      <c r="H65" s="133"/>
      <c r="I65" s="133"/>
      <c r="J65" s="133"/>
      <c r="K65" s="75"/>
      <c r="L65" s="76"/>
      <c r="M65" s="75"/>
      <c r="X65" s="141" t="s">
        <v>103</v>
      </c>
    </row>
    <row r="66" spans="1:24" x14ac:dyDescent="0.2">
      <c r="A66" s="133"/>
      <c r="B66" s="133"/>
      <c r="C66" s="138"/>
      <c r="D66" s="220" t="s">
        <v>191</v>
      </c>
      <c r="E66" s="220"/>
      <c r="F66" s="220"/>
      <c r="G66" s="220"/>
      <c r="H66" s="133"/>
      <c r="I66" s="133"/>
      <c r="J66" s="133"/>
      <c r="K66" s="72"/>
      <c r="L66" s="73"/>
      <c r="M66" s="77">
        <v>226.52</v>
      </c>
      <c r="X66" s="138" t="s">
        <v>191</v>
      </c>
    </row>
    <row r="67" spans="1:24" x14ac:dyDescent="0.2">
      <c r="A67" s="133"/>
      <c r="B67" s="133"/>
      <c r="C67" s="138"/>
      <c r="D67" s="220" t="s">
        <v>190</v>
      </c>
      <c r="E67" s="220"/>
      <c r="F67" s="220"/>
      <c r="G67" s="220"/>
      <c r="H67" s="133"/>
      <c r="I67" s="133"/>
      <c r="J67" s="133"/>
      <c r="K67" s="72"/>
      <c r="L67" s="73"/>
      <c r="M67" s="77">
        <v>0.18</v>
      </c>
      <c r="X67" s="138" t="s">
        <v>190</v>
      </c>
    </row>
    <row r="68" spans="1:24" x14ac:dyDescent="0.2">
      <c r="A68" s="133"/>
      <c r="B68" s="133"/>
      <c r="C68" s="138"/>
      <c r="D68" s="220" t="s">
        <v>189</v>
      </c>
      <c r="E68" s="220"/>
      <c r="F68" s="220"/>
      <c r="G68" s="220"/>
      <c r="H68" s="133"/>
      <c r="I68" s="133"/>
      <c r="J68" s="133"/>
      <c r="K68" s="72"/>
      <c r="L68" s="73"/>
      <c r="M68" s="77">
        <v>1.08</v>
      </c>
      <c r="X68" s="138" t="s">
        <v>189</v>
      </c>
    </row>
    <row r="69" spans="1:24" x14ac:dyDescent="0.2">
      <c r="A69" s="133"/>
      <c r="B69" s="133"/>
      <c r="C69" s="138"/>
      <c r="D69" s="220" t="s">
        <v>187</v>
      </c>
      <c r="E69" s="220"/>
      <c r="F69" s="220"/>
      <c r="G69" s="220"/>
      <c r="H69" s="133"/>
      <c r="I69" s="133"/>
      <c r="J69" s="133"/>
      <c r="K69" s="72"/>
      <c r="L69" s="73"/>
      <c r="M69" s="77">
        <v>35.119999999999997</v>
      </c>
      <c r="X69" s="138" t="s">
        <v>187</v>
      </c>
    </row>
    <row r="70" spans="1:24" x14ac:dyDescent="0.2">
      <c r="A70" s="133"/>
      <c r="B70" s="133"/>
      <c r="C70" s="138"/>
      <c r="D70" s="220" t="s">
        <v>216</v>
      </c>
      <c r="E70" s="220"/>
      <c r="F70" s="220"/>
      <c r="G70" s="220"/>
      <c r="H70" s="133"/>
      <c r="I70" s="133"/>
      <c r="J70" s="133"/>
      <c r="K70" s="72"/>
      <c r="L70" s="73"/>
      <c r="M70" s="77">
        <v>227.6</v>
      </c>
      <c r="X70" s="138" t="s">
        <v>216</v>
      </c>
    </row>
    <row r="71" spans="1:24" x14ac:dyDescent="0.2">
      <c r="A71" s="133"/>
      <c r="B71" s="133"/>
      <c r="C71" s="138"/>
      <c r="D71" s="220" t="s">
        <v>215</v>
      </c>
      <c r="E71" s="220"/>
      <c r="F71" s="220"/>
      <c r="G71" s="220"/>
      <c r="H71" s="133"/>
      <c r="I71" s="133"/>
      <c r="J71" s="133"/>
      <c r="K71" s="72"/>
      <c r="L71" s="73"/>
      <c r="M71" s="77">
        <v>207.12</v>
      </c>
      <c r="X71" s="138" t="s">
        <v>215</v>
      </c>
    </row>
    <row r="72" spans="1:24" x14ac:dyDescent="0.2">
      <c r="A72" s="133"/>
      <c r="B72" s="133"/>
      <c r="C72" s="138"/>
      <c r="D72" s="220" t="s">
        <v>214</v>
      </c>
      <c r="E72" s="220"/>
      <c r="F72" s="220"/>
      <c r="G72" s="220"/>
      <c r="H72" s="133"/>
      <c r="I72" s="133"/>
      <c r="J72" s="133"/>
      <c r="K72" s="72"/>
      <c r="L72" s="73"/>
      <c r="M72" s="77">
        <v>109.25</v>
      </c>
      <c r="X72" s="138" t="s">
        <v>214</v>
      </c>
    </row>
    <row r="73" spans="1:24" x14ac:dyDescent="0.2">
      <c r="A73" s="133"/>
      <c r="B73" s="133"/>
      <c r="C73" s="138"/>
      <c r="D73" s="222" t="s">
        <v>845</v>
      </c>
      <c r="E73" s="222"/>
      <c r="F73" s="222"/>
      <c r="G73" s="222"/>
      <c r="H73" s="133"/>
      <c r="I73" s="133"/>
      <c r="J73" s="133"/>
      <c r="K73" s="79"/>
      <c r="L73" s="80"/>
      <c r="M73" s="97">
        <v>579.27</v>
      </c>
      <c r="X73" s="140" t="s">
        <v>845</v>
      </c>
    </row>
    <row r="74" spans="1:24" x14ac:dyDescent="0.2">
      <c r="A74" s="133"/>
      <c r="B74" s="133"/>
      <c r="C74" s="138"/>
      <c r="D74" s="220" t="s">
        <v>182</v>
      </c>
      <c r="E74" s="220"/>
      <c r="F74" s="220"/>
      <c r="G74" s="220"/>
      <c r="H74" s="133"/>
      <c r="I74" s="133"/>
      <c r="J74" s="133"/>
      <c r="K74" s="72"/>
      <c r="L74" s="73"/>
      <c r="M74" s="72"/>
      <c r="X74" s="138" t="s">
        <v>182</v>
      </c>
    </row>
    <row r="75" spans="1:24" x14ac:dyDescent="0.2">
      <c r="A75" s="133"/>
      <c r="B75" s="133"/>
      <c r="C75" s="138"/>
      <c r="D75" s="220" t="s">
        <v>177</v>
      </c>
      <c r="E75" s="220"/>
      <c r="F75" s="220"/>
      <c r="G75" s="220"/>
      <c r="H75" s="132">
        <v>0.71560000000000001</v>
      </c>
      <c r="I75" s="133"/>
      <c r="J75" s="133"/>
      <c r="K75" s="72"/>
      <c r="L75" s="73"/>
      <c r="M75" s="73"/>
      <c r="X75" s="138" t="s">
        <v>177</v>
      </c>
    </row>
    <row r="76" spans="1:24" x14ac:dyDescent="0.2">
      <c r="A76" s="133"/>
      <c r="B76" s="133"/>
      <c r="C76" s="138"/>
      <c r="D76" s="220" t="s">
        <v>176</v>
      </c>
      <c r="E76" s="220"/>
      <c r="F76" s="220"/>
      <c r="G76" s="220"/>
      <c r="H76" s="132">
        <v>3.2000000000000002E-3</v>
      </c>
      <c r="I76" s="133"/>
      <c r="J76" s="133"/>
      <c r="K76" s="72"/>
      <c r="L76" s="73"/>
      <c r="M76" s="73"/>
      <c r="X76" s="138" t="s">
        <v>176</v>
      </c>
    </row>
    <row r="77" spans="1:24" hidden="1" x14ac:dyDescent="0.2">
      <c r="A77" s="133"/>
      <c r="B77" s="133"/>
      <c r="C77" s="138"/>
      <c r="D77" s="222" t="s">
        <v>234</v>
      </c>
      <c r="E77" s="222"/>
      <c r="F77" s="222"/>
      <c r="G77" s="222"/>
      <c r="H77" s="133"/>
      <c r="I77" s="133"/>
      <c r="J77" s="133"/>
      <c r="K77" s="79"/>
      <c r="L77" s="80"/>
      <c r="M77" s="79"/>
      <c r="X77" s="140" t="s">
        <v>234</v>
      </c>
    </row>
    <row r="78" spans="1:24" hidden="1" x14ac:dyDescent="0.2">
      <c r="A78" s="133"/>
      <c r="B78" s="133"/>
      <c r="C78" s="138"/>
      <c r="D78" s="220"/>
      <c r="E78" s="220"/>
      <c r="F78" s="220"/>
      <c r="G78" s="220"/>
      <c r="H78" s="133"/>
      <c r="I78" s="133"/>
      <c r="J78" s="133"/>
      <c r="K78" s="72"/>
      <c r="L78" s="73"/>
      <c r="M78" s="72"/>
      <c r="X78" s="138"/>
    </row>
    <row r="79" spans="1:24" hidden="1" x14ac:dyDescent="0.2">
      <c r="A79" s="133"/>
      <c r="B79" s="133"/>
      <c r="C79" s="138"/>
      <c r="D79" s="222" t="s">
        <v>209</v>
      </c>
      <c r="E79" s="222"/>
      <c r="F79" s="222"/>
      <c r="G79" s="222"/>
      <c r="H79" s="133"/>
      <c r="I79" s="133"/>
      <c r="J79" s="133"/>
      <c r="K79" s="79"/>
      <c r="L79" s="80"/>
      <c r="M79" s="97">
        <v>35.119999999999997</v>
      </c>
      <c r="X79" s="140" t="s">
        <v>209</v>
      </c>
    </row>
    <row r="80" spans="1:24" hidden="1" x14ac:dyDescent="0.2">
      <c r="A80" s="133"/>
      <c r="B80" s="133"/>
      <c r="C80" s="138"/>
      <c r="D80" s="220" t="s">
        <v>208</v>
      </c>
      <c r="E80" s="220"/>
      <c r="F80" s="220"/>
      <c r="G80" s="220"/>
      <c r="H80" s="133"/>
      <c r="I80" s="133"/>
      <c r="J80" s="133"/>
      <c r="K80" s="72"/>
      <c r="L80" s="73"/>
      <c r="M80" s="72"/>
      <c r="X80" s="138" t="s">
        <v>208</v>
      </c>
    </row>
    <row r="81" spans="1:24" hidden="1" x14ac:dyDescent="0.2">
      <c r="A81" s="133"/>
      <c r="B81" s="133"/>
      <c r="C81" s="138"/>
      <c r="D81" s="223" t="s">
        <v>193</v>
      </c>
      <c r="E81" s="223"/>
      <c r="F81" s="223"/>
      <c r="G81" s="223"/>
      <c r="H81" s="133"/>
      <c r="I81" s="133"/>
      <c r="J81" s="133"/>
      <c r="K81" s="75"/>
      <c r="L81" s="76"/>
      <c r="M81" s="75"/>
      <c r="X81" s="141" t="s">
        <v>193</v>
      </c>
    </row>
    <row r="82" spans="1:24" hidden="1" x14ac:dyDescent="0.2">
      <c r="A82" s="133"/>
      <c r="B82" s="133"/>
      <c r="C82" s="138"/>
      <c r="D82" s="220" t="s">
        <v>199</v>
      </c>
      <c r="E82" s="220"/>
      <c r="F82" s="220"/>
      <c r="G82" s="220"/>
      <c r="H82" s="133"/>
      <c r="I82" s="133"/>
      <c r="J82" s="133"/>
      <c r="K82" s="72"/>
      <c r="L82" s="73"/>
      <c r="M82" s="77">
        <v>35.119999999999997</v>
      </c>
      <c r="X82" s="138" t="s">
        <v>199</v>
      </c>
    </row>
    <row r="83" spans="1:24" hidden="1" x14ac:dyDescent="0.2">
      <c r="A83" s="133"/>
      <c r="B83" s="133"/>
      <c r="C83" s="138"/>
      <c r="D83" s="223" t="s">
        <v>103</v>
      </c>
      <c r="E83" s="223"/>
      <c r="F83" s="223"/>
      <c r="G83" s="223"/>
      <c r="H83" s="133"/>
      <c r="I83" s="133"/>
      <c r="J83" s="133"/>
      <c r="K83" s="75"/>
      <c r="L83" s="76"/>
      <c r="M83" s="75"/>
      <c r="X83" s="141" t="s">
        <v>103</v>
      </c>
    </row>
    <row r="84" spans="1:24" hidden="1" x14ac:dyDescent="0.2">
      <c r="A84" s="133"/>
      <c r="B84" s="133"/>
      <c r="C84" s="138"/>
      <c r="D84" s="220" t="s">
        <v>191</v>
      </c>
      <c r="E84" s="220"/>
      <c r="F84" s="220"/>
      <c r="G84" s="220"/>
      <c r="H84" s="133"/>
      <c r="I84" s="133"/>
      <c r="J84" s="133"/>
      <c r="K84" s="72"/>
      <c r="L84" s="73"/>
      <c r="M84" s="72"/>
      <c r="X84" s="138" t="s">
        <v>191</v>
      </c>
    </row>
    <row r="85" spans="1:24" hidden="1" x14ac:dyDescent="0.2">
      <c r="A85" s="133"/>
      <c r="B85" s="133"/>
      <c r="C85" s="138"/>
      <c r="D85" s="220" t="s">
        <v>190</v>
      </c>
      <c r="E85" s="220"/>
      <c r="F85" s="220"/>
      <c r="G85" s="220"/>
      <c r="H85" s="133"/>
      <c r="I85" s="133"/>
      <c r="J85" s="133"/>
      <c r="K85" s="72"/>
      <c r="L85" s="73"/>
      <c r="M85" s="72"/>
      <c r="X85" s="138" t="s">
        <v>190</v>
      </c>
    </row>
    <row r="86" spans="1:24" hidden="1" x14ac:dyDescent="0.2">
      <c r="A86" s="133"/>
      <c r="B86" s="133"/>
      <c r="C86" s="138"/>
      <c r="D86" s="220" t="s">
        <v>189</v>
      </c>
      <c r="E86" s="220"/>
      <c r="F86" s="220"/>
      <c r="G86" s="220"/>
      <c r="H86" s="133"/>
      <c r="I86" s="133"/>
      <c r="J86" s="133"/>
      <c r="K86" s="72"/>
      <c r="L86" s="73"/>
      <c r="M86" s="72"/>
      <c r="X86" s="138" t="s">
        <v>189</v>
      </c>
    </row>
    <row r="87" spans="1:24" hidden="1" x14ac:dyDescent="0.2">
      <c r="A87" s="133"/>
      <c r="B87" s="133"/>
      <c r="C87" s="138"/>
      <c r="D87" s="220" t="s">
        <v>188</v>
      </c>
      <c r="E87" s="220"/>
      <c r="F87" s="220"/>
      <c r="G87" s="220"/>
      <c r="H87" s="133"/>
      <c r="I87" s="133"/>
      <c r="J87" s="133"/>
      <c r="K87" s="72"/>
      <c r="L87" s="73"/>
      <c r="M87" s="72"/>
      <c r="X87" s="138" t="s">
        <v>188</v>
      </c>
    </row>
    <row r="88" spans="1:24" hidden="1" x14ac:dyDescent="0.2">
      <c r="A88" s="133"/>
      <c r="B88" s="133"/>
      <c r="C88" s="138"/>
      <c r="D88" s="220" t="s">
        <v>187</v>
      </c>
      <c r="E88" s="220"/>
      <c r="F88" s="220"/>
      <c r="G88" s="220"/>
      <c r="H88" s="133"/>
      <c r="I88" s="133"/>
      <c r="J88" s="133"/>
      <c r="K88" s="72"/>
      <c r="L88" s="73"/>
      <c r="M88" s="77">
        <v>35.119999999999997</v>
      </c>
      <c r="X88" s="138" t="s">
        <v>187</v>
      </c>
    </row>
    <row r="89" spans="1:24" hidden="1" x14ac:dyDescent="0.2">
      <c r="A89" s="133"/>
      <c r="B89" s="133"/>
      <c r="C89" s="138"/>
      <c r="D89" s="220" t="s">
        <v>198</v>
      </c>
      <c r="E89" s="220"/>
      <c r="F89" s="220"/>
      <c r="G89" s="220"/>
      <c r="H89" s="133"/>
      <c r="I89" s="133"/>
      <c r="J89" s="133"/>
      <c r="K89" s="72"/>
      <c r="L89" s="73"/>
      <c r="M89" s="72"/>
      <c r="X89" s="138" t="s">
        <v>198</v>
      </c>
    </row>
    <row r="90" spans="1:24" hidden="1" x14ac:dyDescent="0.2">
      <c r="A90" s="133"/>
      <c r="B90" s="133"/>
      <c r="C90" s="138"/>
      <c r="D90" s="220" t="s">
        <v>197</v>
      </c>
      <c r="E90" s="220"/>
      <c r="F90" s="220"/>
      <c r="G90" s="220"/>
      <c r="H90" s="133"/>
      <c r="I90" s="133"/>
      <c r="J90" s="133"/>
      <c r="K90" s="72"/>
      <c r="L90" s="73"/>
      <c r="M90" s="72"/>
      <c r="X90" s="138" t="s">
        <v>197</v>
      </c>
    </row>
    <row r="91" spans="1:24" hidden="1" x14ac:dyDescent="0.2">
      <c r="A91" s="133"/>
      <c r="B91" s="133"/>
      <c r="C91" s="138"/>
      <c r="D91" s="220" t="s">
        <v>196</v>
      </c>
      <c r="E91" s="220"/>
      <c r="F91" s="220"/>
      <c r="G91" s="220"/>
      <c r="H91" s="133"/>
      <c r="I91" s="133"/>
      <c r="J91" s="133"/>
      <c r="K91" s="72"/>
      <c r="L91" s="73"/>
      <c r="M91" s="72"/>
      <c r="X91" s="138" t="s">
        <v>196</v>
      </c>
    </row>
    <row r="92" spans="1:24" hidden="1" x14ac:dyDescent="0.2">
      <c r="A92" s="133"/>
      <c r="B92" s="133"/>
      <c r="C92" s="138"/>
      <c r="D92" s="220"/>
      <c r="E92" s="220"/>
      <c r="F92" s="220"/>
      <c r="G92" s="220"/>
      <c r="H92" s="133"/>
      <c r="I92" s="133"/>
      <c r="J92" s="133"/>
      <c r="K92" s="72"/>
      <c r="L92" s="73"/>
      <c r="M92" s="72"/>
      <c r="X92" s="138"/>
    </row>
    <row r="93" spans="1:24" hidden="1" x14ac:dyDescent="0.2">
      <c r="A93" s="133"/>
      <c r="B93" s="133"/>
      <c r="C93" s="138"/>
      <c r="D93" s="222" t="s">
        <v>207</v>
      </c>
      <c r="E93" s="222"/>
      <c r="F93" s="222"/>
      <c r="G93" s="222"/>
      <c r="H93" s="133"/>
      <c r="I93" s="133"/>
      <c r="J93" s="133"/>
      <c r="K93" s="79"/>
      <c r="L93" s="80"/>
      <c r="M93" s="97">
        <v>544.15</v>
      </c>
      <c r="X93" s="140" t="s">
        <v>207</v>
      </c>
    </row>
    <row r="94" spans="1:24" hidden="1" x14ac:dyDescent="0.2">
      <c r="A94" s="133"/>
      <c r="B94" s="133"/>
      <c r="C94" s="138"/>
      <c r="D94" s="220" t="s">
        <v>206</v>
      </c>
      <c r="E94" s="220"/>
      <c r="F94" s="220"/>
      <c r="G94" s="220"/>
      <c r="H94" s="133"/>
      <c r="I94" s="133"/>
      <c r="J94" s="133"/>
      <c r="K94" s="72"/>
      <c r="L94" s="73"/>
      <c r="M94" s="77">
        <v>544.15</v>
      </c>
      <c r="X94" s="138" t="s">
        <v>206</v>
      </c>
    </row>
    <row r="95" spans="1:24" hidden="1" x14ac:dyDescent="0.2">
      <c r="A95" s="133"/>
      <c r="B95" s="133"/>
      <c r="C95" s="138"/>
      <c r="D95" s="223" t="s">
        <v>193</v>
      </c>
      <c r="E95" s="223"/>
      <c r="F95" s="223"/>
      <c r="G95" s="223"/>
      <c r="H95" s="133"/>
      <c r="I95" s="133"/>
      <c r="J95" s="133"/>
      <c r="K95" s="75"/>
      <c r="L95" s="76"/>
      <c r="M95" s="75"/>
      <c r="X95" s="141" t="s">
        <v>193</v>
      </c>
    </row>
    <row r="96" spans="1:24" hidden="1" x14ac:dyDescent="0.2">
      <c r="A96" s="133"/>
      <c r="B96" s="133"/>
      <c r="C96" s="138"/>
      <c r="D96" s="220" t="s">
        <v>199</v>
      </c>
      <c r="E96" s="220"/>
      <c r="F96" s="220"/>
      <c r="G96" s="220"/>
      <c r="H96" s="133"/>
      <c r="I96" s="133"/>
      <c r="J96" s="133"/>
      <c r="K96" s="72"/>
      <c r="L96" s="73"/>
      <c r="M96" s="77">
        <v>227.78</v>
      </c>
      <c r="X96" s="138" t="s">
        <v>199</v>
      </c>
    </row>
    <row r="97" spans="1:24" hidden="1" x14ac:dyDescent="0.2">
      <c r="A97" s="133"/>
      <c r="B97" s="133"/>
      <c r="C97" s="138"/>
      <c r="D97" s="223" t="s">
        <v>103</v>
      </c>
      <c r="E97" s="223"/>
      <c r="F97" s="223"/>
      <c r="G97" s="223"/>
      <c r="H97" s="133"/>
      <c r="I97" s="133"/>
      <c r="J97" s="133"/>
      <c r="K97" s="75"/>
      <c r="L97" s="76"/>
      <c r="M97" s="75"/>
      <c r="X97" s="141" t="s">
        <v>103</v>
      </c>
    </row>
    <row r="98" spans="1:24" hidden="1" x14ac:dyDescent="0.2">
      <c r="A98" s="133"/>
      <c r="B98" s="133"/>
      <c r="C98" s="138"/>
      <c r="D98" s="220" t="s">
        <v>191</v>
      </c>
      <c r="E98" s="220"/>
      <c r="F98" s="220"/>
      <c r="G98" s="220"/>
      <c r="H98" s="133"/>
      <c r="I98" s="133"/>
      <c r="J98" s="133"/>
      <c r="K98" s="72"/>
      <c r="L98" s="73"/>
      <c r="M98" s="77">
        <v>226.52</v>
      </c>
      <c r="X98" s="138" t="s">
        <v>191</v>
      </c>
    </row>
    <row r="99" spans="1:24" hidden="1" x14ac:dyDescent="0.2">
      <c r="A99" s="133"/>
      <c r="B99" s="133"/>
      <c r="C99" s="138"/>
      <c r="D99" s="220" t="s">
        <v>190</v>
      </c>
      <c r="E99" s="220"/>
      <c r="F99" s="220"/>
      <c r="G99" s="220"/>
      <c r="H99" s="133"/>
      <c r="I99" s="133"/>
      <c r="J99" s="133"/>
      <c r="K99" s="72"/>
      <c r="L99" s="73"/>
      <c r="M99" s="77">
        <v>0.18</v>
      </c>
      <c r="X99" s="138" t="s">
        <v>190</v>
      </c>
    </row>
    <row r="100" spans="1:24" hidden="1" x14ac:dyDescent="0.2">
      <c r="A100" s="133"/>
      <c r="B100" s="133"/>
      <c r="C100" s="138"/>
      <c r="D100" s="220" t="s">
        <v>189</v>
      </c>
      <c r="E100" s="220"/>
      <c r="F100" s="220"/>
      <c r="G100" s="220"/>
      <c r="H100" s="133"/>
      <c r="I100" s="133"/>
      <c r="J100" s="133"/>
      <c r="K100" s="72"/>
      <c r="L100" s="73"/>
      <c r="M100" s="77">
        <v>1.08</v>
      </c>
      <c r="X100" s="138" t="s">
        <v>189</v>
      </c>
    </row>
    <row r="101" spans="1:24" hidden="1" x14ac:dyDescent="0.2">
      <c r="A101" s="133"/>
      <c r="B101" s="133"/>
      <c r="C101" s="138"/>
      <c r="D101" s="220" t="s">
        <v>188</v>
      </c>
      <c r="E101" s="220"/>
      <c r="F101" s="220"/>
      <c r="G101" s="220"/>
      <c r="H101" s="133"/>
      <c r="I101" s="133"/>
      <c r="J101" s="133"/>
      <c r="K101" s="72"/>
      <c r="L101" s="73"/>
      <c r="M101" s="72"/>
      <c r="X101" s="138" t="s">
        <v>188</v>
      </c>
    </row>
    <row r="102" spans="1:24" hidden="1" x14ac:dyDescent="0.2">
      <c r="A102" s="133"/>
      <c r="B102" s="133"/>
      <c r="C102" s="138"/>
      <c r="D102" s="220" t="s">
        <v>187</v>
      </c>
      <c r="E102" s="220"/>
      <c r="F102" s="220"/>
      <c r="G102" s="220"/>
      <c r="H102" s="133"/>
      <c r="I102" s="133"/>
      <c r="J102" s="133"/>
      <c r="K102" s="72"/>
      <c r="L102" s="73"/>
      <c r="M102" s="72"/>
      <c r="X102" s="138" t="s">
        <v>187</v>
      </c>
    </row>
    <row r="103" spans="1:24" hidden="1" x14ac:dyDescent="0.2">
      <c r="A103" s="133"/>
      <c r="B103" s="133"/>
      <c r="C103" s="138"/>
      <c r="D103" s="220" t="s">
        <v>198</v>
      </c>
      <c r="E103" s="220"/>
      <c r="F103" s="220"/>
      <c r="G103" s="220"/>
      <c r="H103" s="133"/>
      <c r="I103" s="133"/>
      <c r="J103" s="133"/>
      <c r="K103" s="72"/>
      <c r="L103" s="73"/>
      <c r="M103" s="77">
        <v>227.6</v>
      </c>
      <c r="X103" s="138" t="s">
        <v>198</v>
      </c>
    </row>
    <row r="104" spans="1:24" hidden="1" x14ac:dyDescent="0.2">
      <c r="A104" s="133"/>
      <c r="B104" s="133"/>
      <c r="C104" s="138"/>
      <c r="D104" s="220" t="s">
        <v>197</v>
      </c>
      <c r="E104" s="220"/>
      <c r="F104" s="220"/>
      <c r="G104" s="220"/>
      <c r="H104" s="133"/>
      <c r="I104" s="133"/>
      <c r="J104" s="133"/>
      <c r="K104" s="72"/>
      <c r="L104" s="73"/>
      <c r="M104" s="77">
        <v>207.12</v>
      </c>
      <c r="X104" s="138" t="s">
        <v>197</v>
      </c>
    </row>
    <row r="105" spans="1:24" hidden="1" x14ac:dyDescent="0.2">
      <c r="A105" s="133"/>
      <c r="B105" s="133"/>
      <c r="C105" s="138"/>
      <c r="D105" s="220" t="s">
        <v>196</v>
      </c>
      <c r="E105" s="220"/>
      <c r="F105" s="220"/>
      <c r="G105" s="220"/>
      <c r="H105" s="133"/>
      <c r="I105" s="133"/>
      <c r="J105" s="133"/>
      <c r="K105" s="72"/>
      <c r="L105" s="73"/>
      <c r="M105" s="77">
        <v>109.25</v>
      </c>
      <c r="X105" s="138" t="s">
        <v>196</v>
      </c>
    </row>
    <row r="106" spans="1:24" hidden="1" x14ac:dyDescent="0.2">
      <c r="A106" s="133"/>
      <c r="B106" s="133"/>
      <c r="C106" s="138"/>
      <c r="D106" s="222" t="s">
        <v>205</v>
      </c>
      <c r="E106" s="222"/>
      <c r="F106" s="222"/>
      <c r="G106" s="222"/>
      <c r="H106" s="133"/>
      <c r="I106" s="133"/>
      <c r="J106" s="133"/>
      <c r="K106" s="79"/>
      <c r="L106" s="80"/>
      <c r="M106" s="79"/>
      <c r="X106" s="140" t="s">
        <v>205</v>
      </c>
    </row>
    <row r="107" spans="1:24" hidden="1" x14ac:dyDescent="0.2">
      <c r="A107" s="133"/>
      <c r="B107" s="133"/>
      <c r="C107" s="138"/>
      <c r="D107" s="220" t="s">
        <v>204</v>
      </c>
      <c r="E107" s="220"/>
      <c r="F107" s="220"/>
      <c r="G107" s="220"/>
      <c r="H107" s="133"/>
      <c r="I107" s="133"/>
      <c r="J107" s="133"/>
      <c r="K107" s="72"/>
      <c r="L107" s="73"/>
      <c r="M107" s="72"/>
      <c r="X107" s="138" t="s">
        <v>204</v>
      </c>
    </row>
    <row r="108" spans="1:24" hidden="1" x14ac:dyDescent="0.2">
      <c r="A108" s="133"/>
      <c r="B108" s="133"/>
      <c r="C108" s="138"/>
      <c r="D108" s="220" t="s">
        <v>203</v>
      </c>
      <c r="E108" s="220"/>
      <c r="F108" s="220"/>
      <c r="G108" s="220"/>
      <c r="H108" s="133"/>
      <c r="I108" s="133"/>
      <c r="J108" s="133"/>
      <c r="K108" s="72"/>
      <c r="L108" s="73"/>
      <c r="M108" s="72"/>
      <c r="X108" s="138" t="s">
        <v>203</v>
      </c>
    </row>
    <row r="109" spans="1:24" hidden="1" x14ac:dyDescent="0.2">
      <c r="A109" s="133"/>
      <c r="B109" s="133"/>
      <c r="C109" s="138"/>
      <c r="D109" s="222" t="s">
        <v>202</v>
      </c>
      <c r="E109" s="222"/>
      <c r="F109" s="222"/>
      <c r="G109" s="222"/>
      <c r="H109" s="133"/>
      <c r="I109" s="133"/>
      <c r="J109" s="133"/>
      <c r="K109" s="79"/>
      <c r="L109" s="80"/>
      <c r="M109" s="79"/>
      <c r="X109" s="140" t="s">
        <v>202</v>
      </c>
    </row>
    <row r="110" spans="1:24" hidden="1" x14ac:dyDescent="0.2">
      <c r="A110" s="133"/>
      <c r="B110" s="133"/>
      <c r="C110" s="138"/>
      <c r="D110" s="220" t="s">
        <v>233</v>
      </c>
      <c r="E110" s="220"/>
      <c r="F110" s="220"/>
      <c r="G110" s="220"/>
      <c r="H110" s="133"/>
      <c r="I110" s="133"/>
      <c r="J110" s="133"/>
      <c r="K110" s="72"/>
      <c r="L110" s="73"/>
      <c r="M110" s="72"/>
      <c r="X110" s="138" t="s">
        <v>233</v>
      </c>
    </row>
    <row r="111" spans="1:24" hidden="1" x14ac:dyDescent="0.2">
      <c r="A111" s="133"/>
      <c r="B111" s="133"/>
      <c r="C111" s="138"/>
      <c r="D111" s="220" t="s">
        <v>201</v>
      </c>
      <c r="E111" s="220"/>
      <c r="F111" s="220"/>
      <c r="G111" s="220"/>
      <c r="H111" s="133"/>
      <c r="I111" s="133"/>
      <c r="J111" s="133"/>
      <c r="K111" s="72"/>
      <c r="L111" s="73"/>
      <c r="M111" s="72"/>
      <c r="X111" s="138" t="s">
        <v>201</v>
      </c>
    </row>
    <row r="112" spans="1:24" hidden="1" x14ac:dyDescent="0.2">
      <c r="A112" s="133"/>
      <c r="B112" s="133"/>
      <c r="C112" s="138"/>
      <c r="D112" s="220" t="s">
        <v>200</v>
      </c>
      <c r="E112" s="220"/>
      <c r="F112" s="220"/>
      <c r="G112" s="220"/>
      <c r="H112" s="133"/>
      <c r="I112" s="133"/>
      <c r="J112" s="133"/>
      <c r="K112" s="72"/>
      <c r="L112" s="73"/>
      <c r="M112" s="72"/>
      <c r="X112" s="138" t="s">
        <v>200</v>
      </c>
    </row>
    <row r="113" spans="1:24" hidden="1" x14ac:dyDescent="0.2">
      <c r="A113" s="133"/>
      <c r="B113" s="133"/>
      <c r="C113" s="138"/>
      <c r="D113" s="220" t="s">
        <v>199</v>
      </c>
      <c r="E113" s="220"/>
      <c r="F113" s="220"/>
      <c r="G113" s="220"/>
      <c r="H113" s="133"/>
      <c r="I113" s="133"/>
      <c r="J113" s="133"/>
      <c r="K113" s="72"/>
      <c r="L113" s="73"/>
      <c r="M113" s="72"/>
      <c r="X113" s="138" t="s">
        <v>199</v>
      </c>
    </row>
    <row r="114" spans="1:24" hidden="1" x14ac:dyDescent="0.2">
      <c r="A114" s="133"/>
      <c r="B114" s="133"/>
      <c r="C114" s="138"/>
      <c r="D114" s="220" t="s">
        <v>191</v>
      </c>
      <c r="E114" s="220"/>
      <c r="F114" s="220"/>
      <c r="G114" s="220"/>
      <c r="H114" s="133"/>
      <c r="I114" s="133"/>
      <c r="J114" s="133"/>
      <c r="K114" s="72"/>
      <c r="L114" s="73"/>
      <c r="M114" s="72"/>
      <c r="X114" s="138" t="s">
        <v>191</v>
      </c>
    </row>
    <row r="115" spans="1:24" hidden="1" x14ac:dyDescent="0.2">
      <c r="A115" s="133"/>
      <c r="B115" s="133"/>
      <c r="C115" s="138"/>
      <c r="D115" s="220" t="s">
        <v>190</v>
      </c>
      <c r="E115" s="220"/>
      <c r="F115" s="220"/>
      <c r="G115" s="220"/>
      <c r="H115" s="133"/>
      <c r="I115" s="133"/>
      <c r="J115" s="133"/>
      <c r="K115" s="72"/>
      <c r="L115" s="73"/>
      <c r="M115" s="72"/>
      <c r="X115" s="138" t="s">
        <v>190</v>
      </c>
    </row>
    <row r="116" spans="1:24" hidden="1" x14ac:dyDescent="0.2">
      <c r="A116" s="133"/>
      <c r="B116" s="133"/>
      <c r="C116" s="138"/>
      <c r="D116" s="220" t="s">
        <v>189</v>
      </c>
      <c r="E116" s="220"/>
      <c r="F116" s="220"/>
      <c r="G116" s="220"/>
      <c r="H116" s="133"/>
      <c r="I116" s="133"/>
      <c r="J116" s="133"/>
      <c r="K116" s="72"/>
      <c r="L116" s="73"/>
      <c r="M116" s="72"/>
      <c r="X116" s="138" t="s">
        <v>189</v>
      </c>
    </row>
    <row r="117" spans="1:24" hidden="1" x14ac:dyDescent="0.2">
      <c r="A117" s="133"/>
      <c r="B117" s="133"/>
      <c r="C117" s="138"/>
      <c r="D117" s="220" t="s">
        <v>188</v>
      </c>
      <c r="E117" s="220"/>
      <c r="F117" s="220"/>
      <c r="G117" s="220"/>
      <c r="H117" s="133"/>
      <c r="I117" s="133"/>
      <c r="J117" s="133"/>
      <c r="K117" s="72"/>
      <c r="L117" s="73"/>
      <c r="M117" s="72"/>
      <c r="X117" s="138" t="s">
        <v>188</v>
      </c>
    </row>
    <row r="118" spans="1:24" hidden="1" x14ac:dyDescent="0.2">
      <c r="A118" s="133"/>
      <c r="B118" s="133"/>
      <c r="C118" s="138"/>
      <c r="D118" s="220" t="s">
        <v>187</v>
      </c>
      <c r="E118" s="220"/>
      <c r="F118" s="220"/>
      <c r="G118" s="220"/>
      <c r="H118" s="133"/>
      <c r="I118" s="133"/>
      <c r="J118" s="133"/>
      <c r="K118" s="72"/>
      <c r="L118" s="73"/>
      <c r="M118" s="72"/>
      <c r="X118" s="138" t="s">
        <v>187</v>
      </c>
    </row>
    <row r="119" spans="1:24" hidden="1" x14ac:dyDescent="0.2">
      <c r="A119" s="133"/>
      <c r="B119" s="133"/>
      <c r="C119" s="138"/>
      <c r="D119" s="220" t="s">
        <v>198</v>
      </c>
      <c r="E119" s="220"/>
      <c r="F119" s="220"/>
      <c r="G119" s="220"/>
      <c r="H119" s="133"/>
      <c r="I119" s="133"/>
      <c r="J119" s="133"/>
      <c r="K119" s="72"/>
      <c r="L119" s="73"/>
      <c r="M119" s="72"/>
      <c r="X119" s="138" t="s">
        <v>198</v>
      </c>
    </row>
    <row r="120" spans="1:24" hidden="1" x14ac:dyDescent="0.2">
      <c r="A120" s="133"/>
      <c r="B120" s="133"/>
      <c r="C120" s="138"/>
      <c r="D120" s="220" t="s">
        <v>197</v>
      </c>
      <c r="E120" s="220"/>
      <c r="F120" s="220"/>
      <c r="G120" s="220"/>
      <c r="H120" s="133"/>
      <c r="I120" s="133"/>
      <c r="J120" s="133"/>
      <c r="K120" s="72"/>
      <c r="L120" s="73"/>
      <c r="M120" s="72"/>
      <c r="X120" s="138" t="s">
        <v>197</v>
      </c>
    </row>
    <row r="121" spans="1:24" hidden="1" x14ac:dyDescent="0.2">
      <c r="A121" s="133"/>
      <c r="B121" s="133"/>
      <c r="C121" s="138"/>
      <c r="D121" s="220" t="s">
        <v>196</v>
      </c>
      <c r="E121" s="220"/>
      <c r="F121" s="220"/>
      <c r="G121" s="220"/>
      <c r="H121" s="133"/>
      <c r="I121" s="133"/>
      <c r="J121" s="133"/>
      <c r="K121" s="72"/>
      <c r="L121" s="73"/>
      <c r="M121" s="72"/>
      <c r="X121" s="138" t="s">
        <v>196</v>
      </c>
    </row>
    <row r="122" spans="1:24" hidden="1" x14ac:dyDescent="0.2">
      <c r="A122" s="133"/>
      <c r="B122" s="133"/>
      <c r="C122" s="138"/>
      <c r="D122" s="220"/>
      <c r="E122" s="220"/>
      <c r="F122" s="220"/>
      <c r="G122" s="220"/>
      <c r="H122" s="133"/>
      <c r="I122" s="133"/>
      <c r="J122" s="133"/>
      <c r="K122" s="72"/>
      <c r="L122" s="73"/>
      <c r="M122" s="72"/>
      <c r="X122" s="138"/>
    </row>
    <row r="123" spans="1:24" hidden="1" x14ac:dyDescent="0.2">
      <c r="A123" s="133"/>
      <c r="B123" s="133"/>
      <c r="C123" s="138"/>
      <c r="D123" s="222" t="s">
        <v>232</v>
      </c>
      <c r="E123" s="222"/>
      <c r="F123" s="222"/>
      <c r="G123" s="222"/>
      <c r="H123" s="133"/>
      <c r="I123" s="133"/>
      <c r="J123" s="133"/>
      <c r="K123" s="79"/>
      <c r="L123" s="80"/>
      <c r="M123" s="97">
        <v>579.27</v>
      </c>
      <c r="X123" s="140" t="s">
        <v>232</v>
      </c>
    </row>
    <row r="124" spans="1:24" hidden="1" x14ac:dyDescent="0.2">
      <c r="A124" s="133"/>
      <c r="B124" s="133"/>
      <c r="C124" s="138"/>
      <c r="D124" s="220" t="s">
        <v>231</v>
      </c>
      <c r="E124" s="220"/>
      <c r="F124" s="220"/>
      <c r="G124" s="220"/>
      <c r="H124" s="133"/>
      <c r="I124" s="133"/>
      <c r="J124" s="133"/>
      <c r="K124" s="72"/>
      <c r="L124" s="73"/>
      <c r="M124" s="77">
        <v>579.27</v>
      </c>
      <c r="X124" s="138" t="s">
        <v>231</v>
      </c>
    </row>
    <row r="125" spans="1:24" hidden="1" x14ac:dyDescent="0.2">
      <c r="A125" s="133"/>
      <c r="B125" s="133"/>
      <c r="C125" s="138"/>
      <c r="D125" s="223" t="s">
        <v>193</v>
      </c>
      <c r="E125" s="223"/>
      <c r="F125" s="223"/>
      <c r="G125" s="223"/>
      <c r="H125" s="133"/>
      <c r="I125" s="133"/>
      <c r="J125" s="133"/>
      <c r="K125" s="75"/>
      <c r="L125" s="76"/>
      <c r="M125" s="75"/>
      <c r="X125" s="141" t="s">
        <v>193</v>
      </c>
    </row>
    <row r="126" spans="1:24" hidden="1" x14ac:dyDescent="0.2">
      <c r="A126" s="133"/>
      <c r="B126" s="133"/>
      <c r="C126" s="138"/>
      <c r="D126" s="220" t="s">
        <v>192</v>
      </c>
      <c r="E126" s="220"/>
      <c r="F126" s="220"/>
      <c r="G126" s="220"/>
      <c r="H126" s="133"/>
      <c r="I126" s="133"/>
      <c r="J126" s="133"/>
      <c r="K126" s="72"/>
      <c r="L126" s="73"/>
      <c r="M126" s="77">
        <v>262.89999999999998</v>
      </c>
      <c r="X126" s="138" t="s">
        <v>192</v>
      </c>
    </row>
    <row r="127" spans="1:24" hidden="1" x14ac:dyDescent="0.2">
      <c r="A127" s="133"/>
      <c r="B127" s="133"/>
      <c r="C127" s="138"/>
      <c r="D127" s="223" t="s">
        <v>103</v>
      </c>
      <c r="E127" s="223"/>
      <c r="F127" s="223"/>
      <c r="G127" s="223"/>
      <c r="H127" s="133"/>
      <c r="I127" s="133"/>
      <c r="J127" s="133"/>
      <c r="K127" s="75"/>
      <c r="L127" s="76"/>
      <c r="M127" s="75"/>
      <c r="X127" s="141" t="s">
        <v>103</v>
      </c>
    </row>
    <row r="128" spans="1:24" hidden="1" x14ac:dyDescent="0.2">
      <c r="A128" s="133"/>
      <c r="B128" s="133"/>
      <c r="C128" s="138"/>
      <c r="D128" s="220" t="s">
        <v>191</v>
      </c>
      <c r="E128" s="220"/>
      <c r="F128" s="220"/>
      <c r="G128" s="220"/>
      <c r="H128" s="133"/>
      <c r="I128" s="133"/>
      <c r="J128" s="133"/>
      <c r="K128" s="72"/>
      <c r="L128" s="73"/>
      <c r="M128" s="77">
        <v>226.52</v>
      </c>
      <c r="X128" s="138" t="s">
        <v>191</v>
      </c>
    </row>
    <row r="129" spans="1:24" hidden="1" x14ac:dyDescent="0.2">
      <c r="A129" s="133"/>
      <c r="B129" s="133"/>
      <c r="C129" s="138"/>
      <c r="D129" s="220" t="s">
        <v>190</v>
      </c>
      <c r="E129" s="220"/>
      <c r="F129" s="220"/>
      <c r="G129" s="220"/>
      <c r="H129" s="133"/>
      <c r="I129" s="133"/>
      <c r="J129" s="133"/>
      <c r="K129" s="72"/>
      <c r="L129" s="73"/>
      <c r="M129" s="77">
        <v>0.18</v>
      </c>
      <c r="X129" s="138" t="s">
        <v>190</v>
      </c>
    </row>
    <row r="130" spans="1:24" hidden="1" x14ac:dyDescent="0.2">
      <c r="A130" s="133"/>
      <c r="B130" s="133"/>
      <c r="C130" s="138"/>
      <c r="D130" s="220" t="s">
        <v>189</v>
      </c>
      <c r="E130" s="220"/>
      <c r="F130" s="220"/>
      <c r="G130" s="220"/>
      <c r="H130" s="133"/>
      <c r="I130" s="133"/>
      <c r="J130" s="133"/>
      <c r="K130" s="72"/>
      <c r="L130" s="73"/>
      <c r="M130" s="77">
        <v>1.08</v>
      </c>
      <c r="X130" s="138" t="s">
        <v>189</v>
      </c>
    </row>
    <row r="131" spans="1:24" hidden="1" x14ac:dyDescent="0.2">
      <c r="A131" s="133"/>
      <c r="B131" s="133"/>
      <c r="C131" s="138"/>
      <c r="D131" s="220" t="s">
        <v>188</v>
      </c>
      <c r="E131" s="220"/>
      <c r="F131" s="220"/>
      <c r="G131" s="220"/>
      <c r="H131" s="133"/>
      <c r="I131" s="133"/>
      <c r="J131" s="133"/>
      <c r="K131" s="72"/>
      <c r="L131" s="73"/>
      <c r="M131" s="72"/>
      <c r="X131" s="138" t="s">
        <v>188</v>
      </c>
    </row>
    <row r="132" spans="1:24" hidden="1" x14ac:dyDescent="0.2">
      <c r="A132" s="133"/>
      <c r="B132" s="133"/>
      <c r="C132" s="138"/>
      <c r="D132" s="220" t="s">
        <v>187</v>
      </c>
      <c r="E132" s="220"/>
      <c r="F132" s="220"/>
      <c r="G132" s="220"/>
      <c r="H132" s="133"/>
      <c r="I132" s="133"/>
      <c r="J132" s="133"/>
      <c r="K132" s="72"/>
      <c r="L132" s="73"/>
      <c r="M132" s="77">
        <v>35.119999999999997</v>
      </c>
      <c r="X132" s="138" t="s">
        <v>187</v>
      </c>
    </row>
    <row r="133" spans="1:24" hidden="1" x14ac:dyDescent="0.2">
      <c r="A133" s="133"/>
      <c r="B133" s="133"/>
      <c r="C133" s="138"/>
      <c r="D133" s="220" t="s">
        <v>186</v>
      </c>
      <c r="E133" s="220"/>
      <c r="F133" s="220"/>
      <c r="G133" s="220"/>
      <c r="H133" s="133"/>
      <c r="I133" s="133"/>
      <c r="J133" s="133"/>
      <c r="K133" s="72"/>
      <c r="L133" s="73"/>
      <c r="M133" s="77">
        <v>227.6</v>
      </c>
      <c r="X133" s="138" t="s">
        <v>186</v>
      </c>
    </row>
    <row r="134" spans="1:24" hidden="1" x14ac:dyDescent="0.2">
      <c r="A134" s="133"/>
      <c r="B134" s="133"/>
      <c r="C134" s="138"/>
      <c r="D134" s="220" t="s">
        <v>185</v>
      </c>
      <c r="E134" s="220"/>
      <c r="F134" s="220"/>
      <c r="G134" s="220"/>
      <c r="H134" s="133"/>
      <c r="I134" s="133"/>
      <c r="J134" s="133"/>
      <c r="K134" s="72"/>
      <c r="L134" s="73"/>
      <c r="M134" s="77">
        <v>207.12</v>
      </c>
      <c r="X134" s="138" t="s">
        <v>185</v>
      </c>
    </row>
    <row r="135" spans="1:24" hidden="1" x14ac:dyDescent="0.2">
      <c r="A135" s="133"/>
      <c r="B135" s="133"/>
      <c r="C135" s="138"/>
      <c r="D135" s="220" t="s">
        <v>184</v>
      </c>
      <c r="E135" s="220"/>
      <c r="F135" s="220"/>
      <c r="G135" s="220"/>
      <c r="H135" s="133"/>
      <c r="I135" s="133"/>
      <c r="J135" s="133"/>
      <c r="K135" s="72"/>
      <c r="L135" s="73"/>
      <c r="M135" s="77">
        <v>109.25</v>
      </c>
      <c r="X135" s="138" t="s">
        <v>184</v>
      </c>
    </row>
    <row r="136" spans="1:24" hidden="1" x14ac:dyDescent="0.2">
      <c r="A136" s="133"/>
      <c r="B136" s="133"/>
      <c r="C136" s="138"/>
      <c r="D136" s="220" t="s">
        <v>183</v>
      </c>
      <c r="E136" s="220"/>
      <c r="F136" s="220"/>
      <c r="G136" s="220"/>
      <c r="H136" s="133"/>
      <c r="I136" s="133"/>
      <c r="J136" s="133"/>
      <c r="K136" s="72"/>
      <c r="L136" s="73"/>
      <c r="M136" s="72"/>
      <c r="X136" s="138" t="s">
        <v>183</v>
      </c>
    </row>
    <row r="137" spans="1:24" hidden="1" x14ac:dyDescent="0.2">
      <c r="A137" s="133"/>
      <c r="B137" s="133"/>
      <c r="C137" s="138"/>
      <c r="D137" s="220" t="s">
        <v>230</v>
      </c>
      <c r="E137" s="220"/>
      <c r="F137" s="220"/>
      <c r="G137" s="220"/>
      <c r="H137" s="133"/>
      <c r="I137" s="133"/>
      <c r="J137" s="133"/>
      <c r="K137" s="72"/>
      <c r="L137" s="73"/>
      <c r="M137" s="72"/>
      <c r="X137" s="138" t="s">
        <v>230</v>
      </c>
    </row>
    <row r="138" spans="1:24" hidden="1" x14ac:dyDescent="0.2">
      <c r="A138" s="133"/>
      <c r="B138" s="133"/>
      <c r="C138" s="138"/>
      <c r="D138" s="220"/>
      <c r="E138" s="220"/>
      <c r="F138" s="220"/>
      <c r="G138" s="220"/>
      <c r="H138" s="133"/>
      <c r="I138" s="133"/>
      <c r="J138" s="133"/>
      <c r="K138" s="72"/>
      <c r="L138" s="73"/>
      <c r="M138" s="72"/>
      <c r="X138" s="138"/>
    </row>
    <row r="139" spans="1:24" hidden="1" x14ac:dyDescent="0.2">
      <c r="A139" s="133"/>
      <c r="B139" s="133"/>
      <c r="C139" s="138"/>
      <c r="D139" s="220" t="s">
        <v>182</v>
      </c>
      <c r="E139" s="220"/>
      <c r="F139" s="220"/>
      <c r="G139" s="220"/>
      <c r="H139" s="133"/>
      <c r="I139" s="133"/>
      <c r="J139" s="133"/>
      <c r="K139" s="72"/>
      <c r="L139" s="73"/>
      <c r="M139" s="72"/>
      <c r="X139" s="138" t="s">
        <v>182</v>
      </c>
    </row>
    <row r="140" spans="1:24" hidden="1" x14ac:dyDescent="0.2">
      <c r="A140" s="133"/>
      <c r="B140" s="133"/>
      <c r="C140" s="138"/>
      <c r="D140" s="220" t="s">
        <v>181</v>
      </c>
      <c r="E140" s="220"/>
      <c r="F140" s="220"/>
      <c r="G140" s="220"/>
      <c r="H140" s="133"/>
      <c r="I140" s="133"/>
      <c r="J140" s="133"/>
      <c r="K140" s="72"/>
      <c r="L140" s="73"/>
      <c r="M140" s="72"/>
      <c r="X140" s="138" t="s">
        <v>181</v>
      </c>
    </row>
    <row r="141" spans="1:24" hidden="1" x14ac:dyDescent="0.2">
      <c r="A141" s="133"/>
      <c r="B141" s="133"/>
      <c r="C141" s="138"/>
      <c r="D141" s="220" t="s">
        <v>180</v>
      </c>
      <c r="E141" s="220"/>
      <c r="F141" s="220"/>
      <c r="G141" s="220"/>
      <c r="H141" s="133"/>
      <c r="I141" s="133"/>
      <c r="J141" s="133"/>
      <c r="K141" s="72"/>
      <c r="L141" s="73"/>
      <c r="M141" s="72"/>
      <c r="X141" s="138" t="s">
        <v>180</v>
      </c>
    </row>
    <row r="142" spans="1:24" hidden="1" x14ac:dyDescent="0.2">
      <c r="A142" s="133"/>
      <c r="B142" s="133"/>
      <c r="C142" s="138"/>
      <c r="D142" s="220" t="s">
        <v>179</v>
      </c>
      <c r="E142" s="220"/>
      <c r="F142" s="220"/>
      <c r="G142" s="220"/>
      <c r="H142" s="133"/>
      <c r="I142" s="133"/>
      <c r="J142" s="133"/>
      <c r="K142" s="72"/>
      <c r="L142" s="73"/>
      <c r="M142" s="72"/>
      <c r="X142" s="138" t="s">
        <v>179</v>
      </c>
    </row>
    <row r="143" spans="1:24" hidden="1" x14ac:dyDescent="0.2">
      <c r="A143" s="133"/>
      <c r="B143" s="133"/>
      <c r="C143" s="138"/>
      <c r="D143" s="220" t="s">
        <v>178</v>
      </c>
      <c r="E143" s="220"/>
      <c r="F143" s="220"/>
      <c r="G143" s="220"/>
      <c r="H143" s="133"/>
      <c r="I143" s="133"/>
      <c r="J143" s="133"/>
      <c r="K143" s="72"/>
      <c r="L143" s="73"/>
      <c r="M143" s="72"/>
      <c r="X143" s="138" t="s">
        <v>178</v>
      </c>
    </row>
    <row r="144" spans="1:24" hidden="1" x14ac:dyDescent="0.2">
      <c r="A144" s="133"/>
      <c r="B144" s="133"/>
      <c r="C144" s="138"/>
      <c r="D144" s="220" t="s">
        <v>177</v>
      </c>
      <c r="E144" s="220"/>
      <c r="F144" s="220"/>
      <c r="G144" s="220"/>
      <c r="H144" s="132">
        <v>0.71560000000000001</v>
      </c>
      <c r="I144" s="133"/>
      <c r="J144" s="133"/>
      <c r="K144" s="72"/>
      <c r="L144" s="73"/>
      <c r="M144" s="73"/>
      <c r="X144" s="138" t="s">
        <v>177</v>
      </c>
    </row>
    <row r="145" spans="1:24" hidden="1" x14ac:dyDescent="0.2">
      <c r="A145" s="133"/>
      <c r="B145" s="133"/>
      <c r="C145" s="138"/>
      <c r="D145" s="220" t="s">
        <v>176</v>
      </c>
      <c r="E145" s="220"/>
      <c r="F145" s="220"/>
      <c r="G145" s="220"/>
      <c r="H145" s="132">
        <v>3.2000000000000002E-3</v>
      </c>
      <c r="I145" s="133"/>
      <c r="J145" s="133"/>
      <c r="K145" s="72"/>
      <c r="L145" s="73"/>
      <c r="M145" s="73"/>
      <c r="X145" s="138" t="s">
        <v>176</v>
      </c>
    </row>
    <row r="146" spans="1:24" hidden="1" x14ac:dyDescent="0.2">
      <c r="A146" s="133"/>
      <c r="B146" s="133"/>
      <c r="C146" s="138"/>
      <c r="D146" s="220" t="s">
        <v>175</v>
      </c>
      <c r="E146" s="220"/>
      <c r="F146" s="220"/>
      <c r="G146" s="220"/>
      <c r="H146" s="133"/>
      <c r="I146" s="133"/>
      <c r="J146" s="133"/>
      <c r="K146" s="72"/>
      <c r="L146" s="73"/>
      <c r="M146" s="78">
        <v>0.71879999999999999</v>
      </c>
      <c r="X146" s="138" t="s">
        <v>175</v>
      </c>
    </row>
    <row r="147" spans="1:24" hidden="1" x14ac:dyDescent="0.2">
      <c r="A147" s="133"/>
      <c r="B147" s="133"/>
      <c r="C147" s="138"/>
      <c r="D147" s="220" t="s">
        <v>173</v>
      </c>
      <c r="E147" s="220"/>
      <c r="F147" s="220"/>
      <c r="G147" s="220"/>
      <c r="H147" s="133"/>
      <c r="I147" s="133"/>
      <c r="J147" s="133"/>
      <c r="K147" s="72"/>
      <c r="L147" s="73"/>
      <c r="M147" s="72"/>
      <c r="X147" s="138" t="s">
        <v>173</v>
      </c>
    </row>
    <row r="148" spans="1:24" hidden="1" x14ac:dyDescent="0.2">
      <c r="A148" s="133"/>
      <c r="B148" s="133"/>
      <c r="C148" s="138"/>
      <c r="D148" s="220" t="s">
        <v>229</v>
      </c>
      <c r="E148" s="220"/>
      <c r="F148" s="220"/>
      <c r="G148" s="220"/>
      <c r="H148" s="133"/>
      <c r="I148" s="133"/>
      <c r="J148" s="133"/>
      <c r="K148" s="72"/>
      <c r="L148" s="73"/>
      <c r="M148" s="72"/>
      <c r="X148" s="138" t="s">
        <v>229</v>
      </c>
    </row>
    <row r="149" spans="1:24" hidden="1" x14ac:dyDescent="0.2">
      <c r="A149" s="133"/>
      <c r="B149" s="133"/>
      <c r="C149" s="138"/>
      <c r="D149" s="220" t="s">
        <v>172</v>
      </c>
      <c r="E149" s="220"/>
      <c r="F149" s="220"/>
      <c r="G149" s="220"/>
      <c r="H149" s="133"/>
      <c r="I149" s="133"/>
      <c r="J149" s="133"/>
      <c r="K149" s="72"/>
      <c r="L149" s="73"/>
      <c r="M149" s="72"/>
      <c r="X149" s="138" t="s">
        <v>172</v>
      </c>
    </row>
    <row r="150" spans="1:24" hidden="1" x14ac:dyDescent="0.2">
      <c r="A150" s="133"/>
      <c r="B150" s="133"/>
      <c r="C150" s="138"/>
      <c r="D150" s="220" t="s">
        <v>171</v>
      </c>
      <c r="E150" s="220"/>
      <c r="F150" s="220"/>
      <c r="G150" s="220"/>
      <c r="H150" s="133"/>
      <c r="I150" s="133"/>
      <c r="J150" s="133"/>
      <c r="K150" s="72"/>
      <c r="L150" s="73"/>
      <c r="M150" s="72"/>
      <c r="X150" s="138" t="s">
        <v>171</v>
      </c>
    </row>
    <row r="151" spans="1:24" hidden="1" x14ac:dyDescent="0.2">
      <c r="A151" s="133"/>
      <c r="B151" s="133"/>
      <c r="C151" s="138"/>
      <c r="D151" s="220" t="s">
        <v>170</v>
      </c>
      <c r="E151" s="220"/>
      <c r="F151" s="220"/>
      <c r="G151" s="220"/>
      <c r="H151" s="133"/>
      <c r="I151" s="133"/>
      <c r="J151" s="133"/>
      <c r="K151" s="72"/>
      <c r="L151" s="73"/>
      <c r="M151" s="72"/>
      <c r="X151" s="138" t="s">
        <v>170</v>
      </c>
    </row>
    <row r="152" spans="1:24" hidden="1" x14ac:dyDescent="0.2">
      <c r="A152" s="133"/>
      <c r="B152" s="133"/>
      <c r="C152" s="138"/>
      <c r="D152" s="220" t="s">
        <v>169</v>
      </c>
      <c r="E152" s="220"/>
      <c r="F152" s="220"/>
      <c r="G152" s="220"/>
      <c r="H152" s="133"/>
      <c r="I152" s="133"/>
      <c r="J152" s="133"/>
      <c r="K152" s="72"/>
      <c r="L152" s="73"/>
      <c r="M152" s="72"/>
      <c r="X152" s="138" t="s">
        <v>169</v>
      </c>
    </row>
    <row r="153" spans="1:24" hidden="1" x14ac:dyDescent="0.2">
      <c r="A153" s="133"/>
      <c r="B153" s="133"/>
      <c r="C153" s="138"/>
      <c r="D153" s="220" t="s">
        <v>168</v>
      </c>
      <c r="E153" s="220"/>
      <c r="F153" s="220"/>
      <c r="G153" s="220"/>
      <c r="H153" s="133"/>
      <c r="I153" s="133"/>
      <c r="J153" s="133"/>
      <c r="K153" s="72"/>
      <c r="L153" s="73"/>
      <c r="M153" s="72"/>
      <c r="X153" s="138" t="s">
        <v>168</v>
      </c>
    </row>
    <row r="154" spans="1:24" hidden="1" x14ac:dyDescent="0.2">
      <c r="A154" s="133"/>
      <c r="B154" s="133"/>
      <c r="C154" s="138"/>
      <c r="D154" s="220" t="s">
        <v>167</v>
      </c>
      <c r="E154" s="220"/>
      <c r="F154" s="220"/>
      <c r="G154" s="220"/>
      <c r="H154" s="133"/>
      <c r="I154" s="133"/>
      <c r="J154" s="133"/>
      <c r="K154" s="72"/>
      <c r="L154" s="73"/>
      <c r="M154" s="72"/>
      <c r="X154" s="138" t="s">
        <v>167</v>
      </c>
    </row>
    <row r="155" spans="1:24" hidden="1" x14ac:dyDescent="0.2">
      <c r="A155" s="133"/>
      <c r="B155" s="133"/>
      <c r="C155" s="138"/>
      <c r="D155" s="220" t="s">
        <v>166</v>
      </c>
      <c r="E155" s="220"/>
      <c r="F155" s="220"/>
      <c r="G155" s="220"/>
      <c r="H155" s="133"/>
      <c r="I155" s="133"/>
      <c r="J155" s="133"/>
      <c r="K155" s="72"/>
      <c r="L155" s="73"/>
      <c r="M155" s="72"/>
      <c r="X155" s="138" t="s">
        <v>166</v>
      </c>
    </row>
    <row r="156" spans="1:24" ht="24" hidden="1" x14ac:dyDescent="0.2">
      <c r="A156" s="133"/>
      <c r="B156" s="133"/>
      <c r="C156" s="138"/>
      <c r="D156" s="220" t="s">
        <v>165</v>
      </c>
      <c r="E156" s="220"/>
      <c r="F156" s="220"/>
      <c r="G156" s="220"/>
      <c r="H156" s="133"/>
      <c r="I156" s="133"/>
      <c r="J156" s="133"/>
      <c r="K156" s="72"/>
      <c r="L156" s="73"/>
      <c r="M156" s="72"/>
      <c r="X156" s="138" t="s">
        <v>165</v>
      </c>
    </row>
    <row r="157" spans="1:24" hidden="1" x14ac:dyDescent="0.2">
      <c r="A157" s="133"/>
      <c r="B157" s="133"/>
      <c r="C157" s="138"/>
      <c r="D157" s="220" t="s">
        <v>164</v>
      </c>
      <c r="E157" s="220"/>
      <c r="F157" s="220"/>
      <c r="G157" s="220"/>
      <c r="H157" s="133"/>
      <c r="I157" s="133"/>
      <c r="J157" s="133"/>
      <c r="K157" s="72"/>
      <c r="L157" s="73"/>
      <c r="M157" s="77">
        <v>35.119999999999997</v>
      </c>
      <c r="X157" s="138" t="s">
        <v>164</v>
      </c>
    </row>
    <row r="158" spans="1:24" hidden="1" x14ac:dyDescent="0.2">
      <c r="A158" s="133"/>
      <c r="B158" s="133"/>
      <c r="C158" s="138"/>
      <c r="D158" s="220" t="s">
        <v>163</v>
      </c>
      <c r="E158" s="220"/>
      <c r="F158" s="220"/>
      <c r="G158" s="220"/>
      <c r="H158" s="133"/>
      <c r="I158" s="133"/>
      <c r="J158" s="133"/>
      <c r="K158" s="72"/>
      <c r="L158" s="73"/>
      <c r="M158" s="77">
        <v>35.119999999999997</v>
      </c>
      <c r="X158" s="138" t="s">
        <v>163</v>
      </c>
    </row>
    <row r="159" spans="1:24" hidden="1" x14ac:dyDescent="0.2">
      <c r="A159" s="133"/>
      <c r="B159" s="133"/>
      <c r="C159" s="138"/>
      <c r="D159" s="220" t="s">
        <v>162</v>
      </c>
      <c r="E159" s="220"/>
      <c r="F159" s="220"/>
      <c r="G159" s="220"/>
      <c r="H159" s="133"/>
      <c r="I159" s="133"/>
      <c r="J159" s="133"/>
      <c r="K159" s="72"/>
      <c r="L159" s="73"/>
      <c r="M159" s="72"/>
      <c r="X159" s="138" t="s">
        <v>162</v>
      </c>
    </row>
    <row r="160" spans="1:24" hidden="1" x14ac:dyDescent="0.2">
      <c r="A160" s="133"/>
      <c r="B160" s="133"/>
      <c r="C160" s="138"/>
      <c r="D160" s="220" t="s">
        <v>161</v>
      </c>
      <c r="E160" s="220"/>
      <c r="F160" s="220"/>
      <c r="G160" s="220"/>
      <c r="H160" s="133"/>
      <c r="I160" s="133"/>
      <c r="J160" s="133"/>
      <c r="K160" s="72"/>
      <c r="L160" s="73"/>
      <c r="M160" s="72"/>
      <c r="X160" s="138" t="s">
        <v>161</v>
      </c>
    </row>
    <row r="161" spans="1:24" ht="24" hidden="1" x14ac:dyDescent="0.2">
      <c r="A161" s="133"/>
      <c r="B161" s="133"/>
      <c r="C161" s="138"/>
      <c r="D161" s="220" t="s">
        <v>160</v>
      </c>
      <c r="E161" s="220"/>
      <c r="F161" s="220"/>
      <c r="G161" s="220"/>
      <c r="H161" s="133"/>
      <c r="I161" s="133"/>
      <c r="J161" s="133"/>
      <c r="K161" s="72"/>
      <c r="L161" s="73"/>
      <c r="M161" s="72"/>
      <c r="X161" s="138" t="s">
        <v>160</v>
      </c>
    </row>
    <row r="162" spans="1:24" hidden="1" x14ac:dyDescent="0.2">
      <c r="A162" s="133"/>
      <c r="B162" s="133"/>
      <c r="C162" s="138"/>
      <c r="D162" s="220" t="s">
        <v>159</v>
      </c>
      <c r="E162" s="220"/>
      <c r="F162" s="220"/>
      <c r="G162" s="220"/>
      <c r="H162" s="133"/>
      <c r="I162" s="133"/>
      <c r="J162" s="133"/>
      <c r="K162" s="72"/>
      <c r="L162" s="73"/>
      <c r="M162" s="77">
        <v>226.52</v>
      </c>
      <c r="X162" s="138" t="s">
        <v>159</v>
      </c>
    </row>
    <row r="163" spans="1:24" hidden="1" x14ac:dyDescent="0.2">
      <c r="A163" s="133"/>
      <c r="B163" s="133"/>
      <c r="C163" s="138"/>
      <c r="D163" s="220" t="s">
        <v>158</v>
      </c>
      <c r="E163" s="220"/>
      <c r="F163" s="220"/>
      <c r="G163" s="220"/>
      <c r="H163" s="133"/>
      <c r="I163" s="133"/>
      <c r="J163" s="133"/>
      <c r="K163" s="72"/>
      <c r="L163" s="73"/>
      <c r="M163" s="77">
        <v>0.18</v>
      </c>
      <c r="X163" s="138" t="s">
        <v>158</v>
      </c>
    </row>
    <row r="164" spans="1:24" hidden="1" x14ac:dyDescent="0.2">
      <c r="A164" s="133"/>
      <c r="B164" s="133"/>
      <c r="C164" s="138"/>
      <c r="D164" s="220" t="s">
        <v>157</v>
      </c>
      <c r="E164" s="220"/>
      <c r="F164" s="220"/>
      <c r="G164" s="220"/>
      <c r="H164" s="133"/>
      <c r="I164" s="133"/>
      <c r="J164" s="133"/>
      <c r="K164" s="72"/>
      <c r="L164" s="73"/>
      <c r="M164" s="77">
        <v>1.08</v>
      </c>
      <c r="X164" s="138" t="s">
        <v>157</v>
      </c>
    </row>
    <row r="165" spans="1:24" hidden="1" x14ac:dyDescent="0.2">
      <c r="A165" s="133"/>
      <c r="B165" s="133"/>
      <c r="C165" s="138"/>
      <c r="D165" s="220" t="s">
        <v>156</v>
      </c>
      <c r="E165" s="220"/>
      <c r="F165" s="220"/>
      <c r="G165" s="220"/>
      <c r="H165" s="133"/>
      <c r="I165" s="133"/>
      <c r="J165" s="133"/>
      <c r="K165" s="72"/>
      <c r="L165" s="73"/>
      <c r="M165" s="72"/>
      <c r="X165" s="138" t="s">
        <v>156</v>
      </c>
    </row>
    <row r="166" spans="1:24" hidden="1" x14ac:dyDescent="0.2">
      <c r="A166" s="133"/>
      <c r="B166" s="133"/>
      <c r="C166" s="138"/>
      <c r="D166" s="220" t="s">
        <v>155</v>
      </c>
      <c r="E166" s="220"/>
      <c r="F166" s="220"/>
      <c r="G166" s="220"/>
      <c r="H166" s="133"/>
      <c r="I166" s="133"/>
      <c r="J166" s="133"/>
      <c r="K166" s="72"/>
      <c r="L166" s="73"/>
      <c r="M166" s="77">
        <v>227.6</v>
      </c>
      <c r="X166" s="138" t="s">
        <v>155</v>
      </c>
    </row>
    <row r="167" spans="1:24" hidden="1" x14ac:dyDescent="0.2">
      <c r="A167" s="133"/>
      <c r="B167" s="133"/>
      <c r="C167" s="138"/>
      <c r="D167" s="220" t="s">
        <v>154</v>
      </c>
      <c r="E167" s="220"/>
      <c r="F167" s="220"/>
      <c r="G167" s="220"/>
      <c r="H167" s="133"/>
      <c r="I167" s="133"/>
      <c r="J167" s="133"/>
      <c r="K167" s="72"/>
      <c r="L167" s="73"/>
      <c r="M167" s="77">
        <v>207.12</v>
      </c>
      <c r="X167" s="138" t="s">
        <v>154</v>
      </c>
    </row>
    <row r="168" spans="1:24" hidden="1" x14ac:dyDescent="0.2">
      <c r="A168" s="133"/>
      <c r="B168" s="133"/>
      <c r="C168" s="138"/>
      <c r="D168" s="220" t="s">
        <v>153</v>
      </c>
      <c r="E168" s="220"/>
      <c r="F168" s="220"/>
      <c r="G168" s="220"/>
      <c r="H168" s="133"/>
      <c r="I168" s="133"/>
      <c r="J168" s="133"/>
      <c r="K168" s="72"/>
      <c r="L168" s="73"/>
      <c r="M168" s="77">
        <v>109.25</v>
      </c>
      <c r="X168" s="138" t="s">
        <v>153</v>
      </c>
    </row>
    <row r="169" spans="1:24" ht="24" hidden="1" x14ac:dyDescent="0.2">
      <c r="A169" s="133"/>
      <c r="B169" s="133"/>
      <c r="C169" s="138"/>
      <c r="D169" s="220" t="s">
        <v>152</v>
      </c>
      <c r="E169" s="220"/>
      <c r="F169" s="220"/>
      <c r="G169" s="220"/>
      <c r="H169" s="133"/>
      <c r="I169" s="133"/>
      <c r="J169" s="133"/>
      <c r="K169" s="72"/>
      <c r="L169" s="73"/>
      <c r="M169" s="72"/>
      <c r="X169" s="138" t="s">
        <v>152</v>
      </c>
    </row>
    <row r="170" spans="1:24" hidden="1" x14ac:dyDescent="0.2">
      <c r="A170" s="133"/>
      <c r="B170" s="133"/>
      <c r="C170" s="138"/>
      <c r="D170" s="220" t="s">
        <v>151</v>
      </c>
      <c r="E170" s="220"/>
      <c r="F170" s="220"/>
      <c r="G170" s="220"/>
      <c r="H170" s="133"/>
      <c r="I170" s="133"/>
      <c r="J170" s="133"/>
      <c r="K170" s="72"/>
      <c r="L170" s="73"/>
      <c r="M170" s="72"/>
      <c r="X170" s="138" t="s">
        <v>151</v>
      </c>
    </row>
    <row r="171" spans="1:24" hidden="1" x14ac:dyDescent="0.2">
      <c r="A171" s="133"/>
      <c r="B171" s="133"/>
      <c r="C171" s="138"/>
      <c r="D171" s="220" t="s">
        <v>150</v>
      </c>
      <c r="E171" s="220"/>
      <c r="F171" s="220"/>
      <c r="G171" s="220"/>
      <c r="H171" s="133"/>
      <c r="I171" s="133"/>
      <c r="J171" s="133"/>
      <c r="K171" s="72"/>
      <c r="L171" s="73"/>
      <c r="M171" s="77">
        <v>227.78</v>
      </c>
      <c r="X171" s="138" t="s">
        <v>150</v>
      </c>
    </row>
    <row r="172" spans="1:24" hidden="1" x14ac:dyDescent="0.2">
      <c r="A172" s="133"/>
      <c r="B172" s="133"/>
      <c r="C172" s="138"/>
      <c r="D172" s="220" t="s">
        <v>149</v>
      </c>
      <c r="E172" s="220"/>
      <c r="F172" s="220"/>
      <c r="G172" s="220"/>
      <c r="H172" s="133"/>
      <c r="I172" s="133"/>
      <c r="J172" s="133"/>
      <c r="K172" s="72"/>
      <c r="L172" s="73"/>
      <c r="M172" s="78">
        <v>0.71560000000000001</v>
      </c>
      <c r="X172" s="138" t="s">
        <v>149</v>
      </c>
    </row>
    <row r="173" spans="1:24" hidden="1" x14ac:dyDescent="0.2">
      <c r="A173" s="133"/>
      <c r="B173" s="133"/>
      <c r="C173" s="138"/>
      <c r="D173" s="220" t="s">
        <v>148</v>
      </c>
      <c r="E173" s="220"/>
      <c r="F173" s="220"/>
      <c r="G173" s="220"/>
      <c r="H173" s="133"/>
      <c r="I173" s="133"/>
      <c r="J173" s="133"/>
      <c r="K173" s="72"/>
      <c r="L173" s="73"/>
      <c r="M173" s="78">
        <v>3.2000000000000002E-3</v>
      </c>
      <c r="X173" s="138" t="s">
        <v>148</v>
      </c>
    </row>
    <row r="174" spans="1:24" ht="24" hidden="1" x14ac:dyDescent="0.2">
      <c r="A174" s="133"/>
      <c r="B174" s="133"/>
      <c r="C174" s="138"/>
      <c r="D174" s="220" t="s">
        <v>147</v>
      </c>
      <c r="E174" s="220"/>
      <c r="F174" s="220"/>
      <c r="G174" s="220"/>
      <c r="H174" s="133"/>
      <c r="I174" s="133"/>
      <c r="J174" s="133"/>
      <c r="K174" s="72"/>
      <c r="L174" s="73"/>
      <c r="M174" s="78">
        <v>0.71879999999999999</v>
      </c>
      <c r="X174" s="138" t="s">
        <v>147</v>
      </c>
    </row>
    <row r="175" spans="1:24" hidden="1" x14ac:dyDescent="0.2">
      <c r="A175" s="133"/>
      <c r="B175" s="133"/>
      <c r="C175" s="138"/>
      <c r="D175" s="220" t="s">
        <v>146</v>
      </c>
      <c r="E175" s="220"/>
      <c r="F175" s="220"/>
      <c r="G175" s="220"/>
      <c r="H175" s="133"/>
      <c r="I175" s="133"/>
      <c r="J175" s="133"/>
      <c r="K175" s="72"/>
      <c r="L175" s="73"/>
      <c r="M175" s="72"/>
      <c r="X175" s="138" t="s">
        <v>146</v>
      </c>
    </row>
    <row r="176" spans="1:24" hidden="1" x14ac:dyDescent="0.2">
      <c r="A176" s="133"/>
      <c r="B176" s="133"/>
      <c r="C176" s="138"/>
      <c r="D176" s="220" t="s">
        <v>145</v>
      </c>
      <c r="E176" s="220"/>
      <c r="F176" s="220"/>
      <c r="G176" s="220"/>
      <c r="H176" s="133"/>
      <c r="I176" s="133"/>
      <c r="J176" s="133"/>
      <c r="K176" s="72"/>
      <c r="L176" s="73"/>
      <c r="M176" s="72"/>
      <c r="X176" s="138" t="s">
        <v>145</v>
      </c>
    </row>
    <row r="177" spans="1:24" hidden="1" x14ac:dyDescent="0.2">
      <c r="A177" s="133"/>
      <c r="B177" s="133"/>
      <c r="C177" s="138"/>
      <c r="D177" s="220" t="s">
        <v>144</v>
      </c>
      <c r="E177" s="220"/>
      <c r="F177" s="220"/>
      <c r="G177" s="220"/>
      <c r="H177" s="133"/>
      <c r="I177" s="133"/>
      <c r="J177" s="133"/>
      <c r="K177" s="72"/>
      <c r="L177" s="73"/>
      <c r="M177" s="72"/>
      <c r="X177" s="138" t="s">
        <v>144</v>
      </c>
    </row>
    <row r="178" spans="1:24" hidden="1" x14ac:dyDescent="0.2">
      <c r="A178" s="133"/>
      <c r="B178" s="133"/>
      <c r="C178" s="138"/>
      <c r="D178" s="220" t="s">
        <v>143</v>
      </c>
      <c r="E178" s="220"/>
      <c r="F178" s="220"/>
      <c r="G178" s="220"/>
      <c r="H178" s="133"/>
      <c r="I178" s="133"/>
      <c r="J178" s="133"/>
      <c r="K178" s="72"/>
      <c r="L178" s="73"/>
      <c r="M178" s="72"/>
      <c r="X178" s="138" t="s">
        <v>143</v>
      </c>
    </row>
    <row r="179" spans="1:24" hidden="1" x14ac:dyDescent="0.2">
      <c r="A179" s="133"/>
      <c r="B179" s="133"/>
      <c r="C179" s="138"/>
      <c r="D179" s="220" t="s">
        <v>142</v>
      </c>
      <c r="E179" s="220"/>
      <c r="F179" s="220"/>
      <c r="G179" s="220"/>
      <c r="H179" s="133"/>
      <c r="I179" s="133"/>
      <c r="J179" s="133"/>
      <c r="K179" s="72"/>
      <c r="L179" s="73"/>
      <c r="M179" s="72"/>
      <c r="X179" s="138" t="s">
        <v>142</v>
      </c>
    </row>
    <row r="180" spans="1:24" hidden="1" x14ac:dyDescent="0.2">
      <c r="A180" s="133"/>
      <c r="B180" s="133"/>
      <c r="C180" s="138"/>
      <c r="D180" s="220" t="s">
        <v>141</v>
      </c>
      <c r="E180" s="220"/>
      <c r="F180" s="220"/>
      <c r="G180" s="220"/>
      <c r="H180" s="133"/>
      <c r="I180" s="133"/>
      <c r="J180" s="133"/>
      <c r="K180" s="72"/>
      <c r="L180" s="73"/>
      <c r="M180" s="72"/>
      <c r="X180" s="138" t="s">
        <v>141</v>
      </c>
    </row>
    <row r="181" spans="1:24" hidden="1" x14ac:dyDescent="0.2">
      <c r="A181" s="133"/>
      <c r="B181" s="133"/>
      <c r="C181" s="138"/>
      <c r="D181" s="220" t="s">
        <v>140</v>
      </c>
      <c r="E181" s="220"/>
      <c r="F181" s="220"/>
      <c r="G181" s="220"/>
      <c r="H181" s="133"/>
      <c r="I181" s="133"/>
      <c r="J181" s="133"/>
      <c r="K181" s="72"/>
      <c r="L181" s="73"/>
      <c r="M181" s="72"/>
      <c r="X181" s="138" t="s">
        <v>140</v>
      </c>
    </row>
    <row r="182" spans="1:24" ht="24" hidden="1" x14ac:dyDescent="0.2">
      <c r="A182" s="133"/>
      <c r="B182" s="133"/>
      <c r="C182" s="138"/>
      <c r="D182" s="220" t="s">
        <v>139</v>
      </c>
      <c r="E182" s="220"/>
      <c r="F182" s="220"/>
      <c r="G182" s="220"/>
      <c r="H182" s="133"/>
      <c r="I182" s="133"/>
      <c r="J182" s="133"/>
      <c r="K182" s="72"/>
      <c r="L182" s="73"/>
      <c r="M182" s="72"/>
      <c r="X182" s="138" t="s">
        <v>139</v>
      </c>
    </row>
    <row r="183" spans="1:24" hidden="1" x14ac:dyDescent="0.2">
      <c r="A183" s="133"/>
      <c r="B183" s="133"/>
      <c r="C183" s="138"/>
      <c r="D183" s="220" t="s">
        <v>138</v>
      </c>
      <c r="E183" s="220"/>
      <c r="F183" s="220"/>
      <c r="G183" s="220"/>
      <c r="H183" s="133"/>
      <c r="I183" s="133"/>
      <c r="J183" s="133"/>
      <c r="K183" s="72"/>
      <c r="L183" s="73"/>
      <c r="M183" s="72"/>
      <c r="X183" s="138" t="s">
        <v>138</v>
      </c>
    </row>
    <row r="184" spans="1:24" hidden="1" x14ac:dyDescent="0.2">
      <c r="A184" s="133"/>
      <c r="B184" s="133"/>
      <c r="C184" s="138"/>
      <c r="D184" s="220" t="s">
        <v>137</v>
      </c>
      <c r="E184" s="220"/>
      <c r="F184" s="220"/>
      <c r="G184" s="220"/>
      <c r="H184" s="133"/>
      <c r="I184" s="133"/>
      <c r="J184" s="133"/>
      <c r="K184" s="72"/>
      <c r="L184" s="73"/>
      <c r="M184" s="72"/>
      <c r="X184" s="138" t="s">
        <v>137</v>
      </c>
    </row>
    <row r="185" spans="1:24" hidden="1" x14ac:dyDescent="0.2">
      <c r="A185" s="133"/>
      <c r="B185" s="133"/>
      <c r="C185" s="138"/>
      <c r="D185" s="220" t="s">
        <v>136</v>
      </c>
      <c r="E185" s="220"/>
      <c r="F185" s="220"/>
      <c r="G185" s="220"/>
      <c r="H185" s="133"/>
      <c r="I185" s="133"/>
      <c r="J185" s="133"/>
      <c r="K185" s="72"/>
      <c r="L185" s="73"/>
      <c r="M185" s="72"/>
      <c r="X185" s="138" t="s">
        <v>136</v>
      </c>
    </row>
    <row r="186" spans="1:24" hidden="1" x14ac:dyDescent="0.2">
      <c r="A186" s="133"/>
      <c r="B186" s="133"/>
      <c r="C186" s="138"/>
      <c r="D186" s="220" t="s">
        <v>135</v>
      </c>
      <c r="E186" s="220"/>
      <c r="F186" s="220"/>
      <c r="G186" s="220"/>
      <c r="H186" s="133"/>
      <c r="I186" s="133"/>
      <c r="J186" s="133"/>
      <c r="K186" s="72"/>
      <c r="L186" s="73"/>
      <c r="M186" s="72"/>
      <c r="X186" s="138" t="s">
        <v>135</v>
      </c>
    </row>
    <row r="187" spans="1:24" ht="24" hidden="1" x14ac:dyDescent="0.2">
      <c r="A187" s="133"/>
      <c r="B187" s="133"/>
      <c r="C187" s="138"/>
      <c r="D187" s="220" t="s">
        <v>134</v>
      </c>
      <c r="E187" s="220"/>
      <c r="F187" s="220"/>
      <c r="G187" s="220"/>
      <c r="H187" s="133"/>
      <c r="I187" s="133"/>
      <c r="J187" s="133"/>
      <c r="K187" s="72"/>
      <c r="L187" s="73"/>
      <c r="M187" s="72"/>
      <c r="X187" s="138" t="s">
        <v>134</v>
      </c>
    </row>
    <row r="188" spans="1:24" hidden="1" x14ac:dyDescent="0.2">
      <c r="A188" s="133"/>
      <c r="B188" s="133"/>
      <c r="C188" s="138"/>
      <c r="D188" s="220" t="s">
        <v>133</v>
      </c>
      <c r="E188" s="220"/>
      <c r="F188" s="220"/>
      <c r="G188" s="220"/>
      <c r="H188" s="133"/>
      <c r="I188" s="133"/>
      <c r="J188" s="133"/>
      <c r="K188" s="72"/>
      <c r="L188" s="73"/>
      <c r="M188" s="77">
        <v>226.52</v>
      </c>
      <c r="X188" s="138" t="s">
        <v>133</v>
      </c>
    </row>
    <row r="189" spans="1:24" hidden="1" x14ac:dyDescent="0.2">
      <c r="A189" s="133"/>
      <c r="B189" s="133"/>
      <c r="C189" s="138"/>
      <c r="D189" s="220" t="s">
        <v>132</v>
      </c>
      <c r="E189" s="220"/>
      <c r="F189" s="220"/>
      <c r="G189" s="220"/>
      <c r="H189" s="133"/>
      <c r="I189" s="133"/>
      <c r="J189" s="133"/>
      <c r="K189" s="72"/>
      <c r="L189" s="73"/>
      <c r="M189" s="77">
        <v>0.18</v>
      </c>
      <c r="X189" s="138" t="s">
        <v>132</v>
      </c>
    </row>
    <row r="190" spans="1:24" hidden="1" x14ac:dyDescent="0.2">
      <c r="A190" s="133"/>
      <c r="B190" s="133"/>
      <c r="C190" s="138"/>
      <c r="D190" s="220" t="s">
        <v>131</v>
      </c>
      <c r="E190" s="220"/>
      <c r="F190" s="220"/>
      <c r="G190" s="220"/>
      <c r="H190" s="133"/>
      <c r="I190" s="133"/>
      <c r="J190" s="133"/>
      <c r="K190" s="72"/>
      <c r="L190" s="73"/>
      <c r="M190" s="77">
        <v>1.08</v>
      </c>
      <c r="X190" s="138" t="s">
        <v>131</v>
      </c>
    </row>
    <row r="191" spans="1:24" hidden="1" x14ac:dyDescent="0.2">
      <c r="A191" s="133"/>
      <c r="B191" s="133"/>
      <c r="C191" s="138"/>
      <c r="D191" s="220" t="s">
        <v>130</v>
      </c>
      <c r="E191" s="220"/>
      <c r="F191" s="220"/>
      <c r="G191" s="220"/>
      <c r="H191" s="133"/>
      <c r="I191" s="133"/>
      <c r="J191" s="133"/>
      <c r="K191" s="72"/>
      <c r="L191" s="73"/>
      <c r="M191" s="72"/>
      <c r="X191" s="138" t="s">
        <v>130</v>
      </c>
    </row>
    <row r="192" spans="1:24" hidden="1" x14ac:dyDescent="0.2">
      <c r="A192" s="133"/>
      <c r="B192" s="133"/>
      <c r="C192" s="138"/>
      <c r="D192" s="220" t="s">
        <v>129</v>
      </c>
      <c r="E192" s="220"/>
      <c r="F192" s="220"/>
      <c r="G192" s="220"/>
      <c r="H192" s="133"/>
      <c r="I192" s="133"/>
      <c r="J192" s="133"/>
      <c r="K192" s="72"/>
      <c r="L192" s="73"/>
      <c r="M192" s="77">
        <v>35.119999999999997</v>
      </c>
      <c r="X192" s="138" t="s">
        <v>129</v>
      </c>
    </row>
    <row r="193" spans="1:24" hidden="1" x14ac:dyDescent="0.2">
      <c r="A193" s="133"/>
      <c r="B193" s="133"/>
      <c r="C193" s="138"/>
      <c r="D193" s="220" t="s">
        <v>128</v>
      </c>
      <c r="E193" s="220"/>
      <c r="F193" s="220"/>
      <c r="G193" s="220"/>
      <c r="H193" s="133"/>
      <c r="I193" s="133"/>
      <c r="J193" s="133"/>
      <c r="K193" s="72"/>
      <c r="L193" s="73"/>
      <c r="M193" s="77">
        <v>207.12</v>
      </c>
      <c r="X193" s="138" t="s">
        <v>128</v>
      </c>
    </row>
    <row r="194" spans="1:24" hidden="1" x14ac:dyDescent="0.2">
      <c r="A194" s="133"/>
      <c r="B194" s="133"/>
      <c r="C194" s="138"/>
      <c r="D194" s="220" t="s">
        <v>127</v>
      </c>
      <c r="E194" s="220"/>
      <c r="F194" s="220"/>
      <c r="G194" s="220"/>
      <c r="H194" s="133"/>
      <c r="I194" s="133"/>
      <c r="J194" s="133"/>
      <c r="K194" s="72"/>
      <c r="L194" s="73"/>
      <c r="M194" s="77">
        <v>109.25</v>
      </c>
      <c r="X194" s="138" t="s">
        <v>127</v>
      </c>
    </row>
    <row r="195" spans="1:24" hidden="1" x14ac:dyDescent="0.2">
      <c r="A195" s="133"/>
      <c r="B195" s="133"/>
      <c r="C195" s="138"/>
      <c r="D195" s="220" t="s">
        <v>126</v>
      </c>
      <c r="E195" s="220"/>
      <c r="F195" s="220"/>
      <c r="G195" s="220"/>
      <c r="H195" s="133"/>
      <c r="I195" s="133"/>
      <c r="J195" s="133"/>
      <c r="K195" s="72"/>
      <c r="L195" s="73"/>
      <c r="M195" s="77">
        <v>227.6</v>
      </c>
      <c r="X195" s="138" t="s">
        <v>126</v>
      </c>
    </row>
    <row r="196" spans="1:24" hidden="1" x14ac:dyDescent="0.2">
      <c r="A196" s="133"/>
      <c r="B196" s="133"/>
      <c r="C196" s="138"/>
      <c r="D196" s="220" t="s">
        <v>125</v>
      </c>
      <c r="E196" s="220"/>
      <c r="F196" s="220"/>
      <c r="G196" s="220"/>
      <c r="H196" s="133"/>
      <c r="I196" s="133"/>
      <c r="J196" s="133"/>
      <c r="K196" s="72"/>
      <c r="L196" s="73"/>
      <c r="M196" s="77">
        <v>262.89999999999998</v>
      </c>
      <c r="X196" s="138" t="s">
        <v>125</v>
      </c>
    </row>
    <row r="197" spans="1:24" hidden="1" x14ac:dyDescent="0.2">
      <c r="A197" s="133"/>
      <c r="B197" s="133"/>
      <c r="C197" s="138"/>
      <c r="D197" s="220" t="s">
        <v>124</v>
      </c>
      <c r="E197" s="220"/>
      <c r="F197" s="220"/>
      <c r="G197" s="220"/>
      <c r="H197" s="133"/>
      <c r="I197" s="133"/>
      <c r="J197" s="133"/>
      <c r="K197" s="72"/>
      <c r="L197" s="73"/>
      <c r="M197" s="77">
        <v>544.15</v>
      </c>
      <c r="X197" s="138" t="s">
        <v>124</v>
      </c>
    </row>
    <row r="198" spans="1:24" hidden="1" x14ac:dyDescent="0.2">
      <c r="A198" s="133"/>
      <c r="B198" s="133"/>
      <c r="C198" s="138"/>
      <c r="D198" s="220" t="s">
        <v>123</v>
      </c>
      <c r="E198" s="220"/>
      <c r="F198" s="220"/>
      <c r="G198" s="220"/>
      <c r="H198" s="133"/>
      <c r="I198" s="133"/>
      <c r="J198" s="133"/>
      <c r="K198" s="72"/>
      <c r="L198" s="73"/>
      <c r="M198" s="72"/>
      <c r="X198" s="138" t="s">
        <v>123</v>
      </c>
    </row>
    <row r="199" spans="1:24" hidden="1" x14ac:dyDescent="0.2">
      <c r="A199" s="133"/>
      <c r="B199" s="133"/>
      <c r="C199" s="138"/>
      <c r="D199" s="220" t="s">
        <v>228</v>
      </c>
      <c r="E199" s="220"/>
      <c r="F199" s="220"/>
      <c r="G199" s="220"/>
      <c r="H199" s="133"/>
      <c r="I199" s="133"/>
      <c r="J199" s="133"/>
      <c r="K199" s="72"/>
      <c r="L199" s="73"/>
      <c r="M199" s="72"/>
      <c r="X199" s="138" t="s">
        <v>228</v>
      </c>
    </row>
    <row r="200" spans="1:24" ht="24" hidden="1" x14ac:dyDescent="0.2">
      <c r="A200" s="133"/>
      <c r="B200" s="133"/>
      <c r="C200" s="138"/>
      <c r="D200" s="220" t="s">
        <v>122</v>
      </c>
      <c r="E200" s="220"/>
      <c r="F200" s="220"/>
      <c r="G200" s="220"/>
      <c r="H200" s="133"/>
      <c r="I200" s="133"/>
      <c r="J200" s="133"/>
      <c r="K200" s="72"/>
      <c r="L200" s="73"/>
      <c r="M200" s="72"/>
      <c r="X200" s="138" t="s">
        <v>122</v>
      </c>
    </row>
    <row r="201" spans="1:24" ht="24" hidden="1" x14ac:dyDescent="0.2">
      <c r="A201" s="133"/>
      <c r="B201" s="133"/>
      <c r="C201" s="138"/>
      <c r="D201" s="220" t="s">
        <v>121</v>
      </c>
      <c r="E201" s="220"/>
      <c r="F201" s="220"/>
      <c r="G201" s="220"/>
      <c r="H201" s="133"/>
      <c r="I201" s="133"/>
      <c r="J201" s="133"/>
      <c r="K201" s="72"/>
      <c r="L201" s="73"/>
      <c r="M201" s="72"/>
      <c r="X201" s="138" t="s">
        <v>121</v>
      </c>
    </row>
    <row r="202" spans="1:24" hidden="1" x14ac:dyDescent="0.2">
      <c r="A202" s="133"/>
      <c r="B202" s="133"/>
      <c r="C202" s="138"/>
      <c r="D202" s="220" t="s">
        <v>227</v>
      </c>
      <c r="E202" s="220"/>
      <c r="F202" s="220"/>
      <c r="G202" s="220"/>
      <c r="H202" s="133"/>
      <c r="I202" s="133"/>
      <c r="J202" s="133"/>
      <c r="K202" s="72"/>
      <c r="L202" s="73"/>
      <c r="M202" s="72"/>
      <c r="X202" s="138" t="s">
        <v>227</v>
      </c>
    </row>
    <row r="203" spans="1:24" ht="24" hidden="1" x14ac:dyDescent="0.2">
      <c r="A203" s="133"/>
      <c r="B203" s="133"/>
      <c r="C203" s="138"/>
      <c r="D203" s="220" t="s">
        <v>120</v>
      </c>
      <c r="E203" s="220"/>
      <c r="F203" s="220"/>
      <c r="G203" s="220"/>
      <c r="H203" s="133"/>
      <c r="I203" s="133"/>
      <c r="J203" s="133"/>
      <c r="K203" s="72"/>
      <c r="L203" s="73"/>
      <c r="M203" s="72"/>
      <c r="X203" s="138" t="s">
        <v>120</v>
      </c>
    </row>
    <row r="204" spans="1:24" ht="24" hidden="1" x14ac:dyDescent="0.2">
      <c r="A204" s="133"/>
      <c r="B204" s="133"/>
      <c r="C204" s="138"/>
      <c r="D204" s="220" t="s">
        <v>119</v>
      </c>
      <c r="E204" s="220"/>
      <c r="F204" s="220"/>
      <c r="G204" s="220"/>
      <c r="H204" s="133"/>
      <c r="I204" s="133"/>
      <c r="J204" s="133"/>
      <c r="K204" s="72"/>
      <c r="L204" s="73"/>
      <c r="M204" s="72"/>
      <c r="X204" s="138" t="s">
        <v>119</v>
      </c>
    </row>
    <row r="205" spans="1:24" hidden="1" x14ac:dyDescent="0.2">
      <c r="A205" s="133"/>
      <c r="B205" s="133"/>
      <c r="C205" s="138"/>
      <c r="D205" s="220" t="s">
        <v>118</v>
      </c>
      <c r="E205" s="220"/>
      <c r="F205" s="220"/>
      <c r="G205" s="220"/>
      <c r="H205" s="133"/>
      <c r="I205" s="133"/>
      <c r="J205" s="133"/>
      <c r="K205" s="72"/>
      <c r="L205" s="73"/>
      <c r="M205" s="72"/>
      <c r="X205" s="138" t="s">
        <v>118</v>
      </c>
    </row>
    <row r="206" spans="1:24" ht="24" hidden="1" x14ac:dyDescent="0.2">
      <c r="A206" s="133"/>
      <c r="B206" s="133"/>
      <c r="C206" s="138"/>
      <c r="D206" s="220" t="s">
        <v>117</v>
      </c>
      <c r="E206" s="220"/>
      <c r="F206" s="220"/>
      <c r="G206" s="220"/>
      <c r="H206" s="133"/>
      <c r="I206" s="133"/>
      <c r="J206" s="133"/>
      <c r="K206" s="72"/>
      <c r="L206" s="73"/>
      <c r="M206" s="72"/>
      <c r="X206" s="138" t="s">
        <v>117</v>
      </c>
    </row>
    <row r="207" spans="1:24" ht="24" hidden="1" x14ac:dyDescent="0.2">
      <c r="A207" s="133"/>
      <c r="B207" s="133"/>
      <c r="C207" s="138"/>
      <c r="D207" s="220" t="s">
        <v>116</v>
      </c>
      <c r="E207" s="220"/>
      <c r="F207" s="220"/>
      <c r="G207" s="220"/>
      <c r="H207" s="133"/>
      <c r="I207" s="133"/>
      <c r="J207" s="133"/>
      <c r="K207" s="72"/>
      <c r="L207" s="73"/>
      <c r="M207" s="72"/>
      <c r="X207" s="138" t="s">
        <v>116</v>
      </c>
    </row>
    <row r="208" spans="1:24" hidden="1" x14ac:dyDescent="0.2">
      <c r="A208" s="133"/>
      <c r="B208" s="133"/>
      <c r="C208" s="138"/>
      <c r="D208" s="220" t="s">
        <v>115</v>
      </c>
      <c r="E208" s="220"/>
      <c r="F208" s="220"/>
      <c r="G208" s="220"/>
      <c r="H208" s="133"/>
      <c r="I208" s="133"/>
      <c r="J208" s="133"/>
      <c r="K208" s="72"/>
      <c r="L208" s="73"/>
      <c r="M208" s="72"/>
      <c r="X208" s="138" t="s">
        <v>115</v>
      </c>
    </row>
    <row r="209" spans="1:24" ht="24" hidden="1" x14ac:dyDescent="0.2">
      <c r="A209" s="133"/>
      <c r="B209" s="133"/>
      <c r="C209" s="138"/>
      <c r="D209" s="220" t="s">
        <v>114</v>
      </c>
      <c r="E209" s="220"/>
      <c r="F209" s="220"/>
      <c r="G209" s="220"/>
      <c r="H209" s="133"/>
      <c r="I209" s="133"/>
      <c r="J209" s="133"/>
      <c r="K209" s="72"/>
      <c r="L209" s="73"/>
      <c r="M209" s="72"/>
      <c r="X209" s="138" t="s">
        <v>114</v>
      </c>
    </row>
    <row r="210" spans="1:24" ht="24" hidden="1" x14ac:dyDescent="0.2">
      <c r="A210" s="133"/>
      <c r="B210" s="133"/>
      <c r="C210" s="138"/>
      <c r="D210" s="220" t="s">
        <v>113</v>
      </c>
      <c r="E210" s="220"/>
      <c r="F210" s="220"/>
      <c r="G210" s="220"/>
      <c r="H210" s="133"/>
      <c r="I210" s="133"/>
      <c r="J210" s="133"/>
      <c r="K210" s="72"/>
      <c r="L210" s="73"/>
      <c r="M210" s="72"/>
      <c r="X210" s="138" t="s">
        <v>113</v>
      </c>
    </row>
    <row r="211" spans="1:24" hidden="1" x14ac:dyDescent="0.2">
      <c r="A211" s="133"/>
      <c r="B211" s="133"/>
      <c r="C211" s="138"/>
      <c r="D211" s="220" t="s">
        <v>226</v>
      </c>
      <c r="E211" s="220"/>
      <c r="F211" s="220"/>
      <c r="G211" s="220"/>
      <c r="H211" s="133"/>
      <c r="I211" s="133"/>
      <c r="J211" s="133"/>
      <c r="K211" s="72"/>
      <c r="L211" s="73"/>
      <c r="M211" s="72"/>
      <c r="X211" s="138" t="s">
        <v>226</v>
      </c>
    </row>
    <row r="212" spans="1:24" ht="24" hidden="1" x14ac:dyDescent="0.2">
      <c r="A212" s="133"/>
      <c r="B212" s="133"/>
      <c r="C212" s="138"/>
      <c r="D212" s="220" t="s">
        <v>111</v>
      </c>
      <c r="E212" s="220"/>
      <c r="F212" s="220"/>
      <c r="G212" s="220"/>
      <c r="H212" s="133"/>
      <c r="I212" s="133"/>
      <c r="J212" s="133"/>
      <c r="K212" s="72"/>
      <c r="L212" s="73"/>
      <c r="M212" s="72"/>
      <c r="X212" s="138" t="s">
        <v>111</v>
      </c>
    </row>
    <row r="213" spans="1:24" ht="24" hidden="1" x14ac:dyDescent="0.2">
      <c r="A213" s="133"/>
      <c r="B213" s="133"/>
      <c r="C213" s="138"/>
      <c r="D213" s="220" t="s">
        <v>110</v>
      </c>
      <c r="E213" s="220"/>
      <c r="F213" s="220"/>
      <c r="G213" s="220"/>
      <c r="H213" s="133"/>
      <c r="I213" s="133"/>
      <c r="J213" s="133"/>
      <c r="K213" s="72"/>
      <c r="L213" s="73"/>
      <c r="M213" s="72"/>
      <c r="X213" s="138" t="s">
        <v>110</v>
      </c>
    </row>
    <row r="214" spans="1:24" hidden="1" x14ac:dyDescent="0.2">
      <c r="A214" s="133"/>
      <c r="B214" s="133"/>
      <c r="C214" s="138"/>
      <c r="D214" s="220" t="s">
        <v>225</v>
      </c>
      <c r="E214" s="220"/>
      <c r="F214" s="220"/>
      <c r="G214" s="220"/>
      <c r="H214" s="133"/>
      <c r="I214" s="133"/>
      <c r="J214" s="133"/>
      <c r="K214" s="72"/>
      <c r="L214" s="73"/>
      <c r="M214" s="72"/>
      <c r="X214" s="138" t="s">
        <v>225</v>
      </c>
    </row>
    <row r="215" spans="1:24" ht="24" hidden="1" x14ac:dyDescent="0.2">
      <c r="A215" s="133"/>
      <c r="B215" s="133"/>
      <c r="C215" s="138"/>
      <c r="D215" s="220" t="s">
        <v>109</v>
      </c>
      <c r="E215" s="220"/>
      <c r="F215" s="220"/>
      <c r="G215" s="220"/>
      <c r="H215" s="133"/>
      <c r="I215" s="133"/>
      <c r="J215" s="133"/>
      <c r="K215" s="72"/>
      <c r="L215" s="73"/>
      <c r="M215" s="72"/>
      <c r="X215" s="138" t="s">
        <v>109</v>
      </c>
    </row>
    <row r="216" spans="1:24" ht="24" hidden="1" x14ac:dyDescent="0.2">
      <c r="A216" s="133"/>
      <c r="B216" s="133"/>
      <c r="C216" s="138"/>
      <c r="D216" s="220" t="s">
        <v>108</v>
      </c>
      <c r="E216" s="220"/>
      <c r="F216" s="220"/>
      <c r="G216" s="220"/>
      <c r="H216" s="133"/>
      <c r="I216" s="133"/>
      <c r="J216" s="133"/>
      <c r="K216" s="72"/>
      <c r="L216" s="73"/>
      <c r="M216" s="72"/>
      <c r="X216" s="138" t="s">
        <v>108</v>
      </c>
    </row>
    <row r="217" spans="1:24" hidden="1" x14ac:dyDescent="0.2">
      <c r="A217" s="133"/>
      <c r="B217" s="133"/>
      <c r="C217" s="138"/>
      <c r="D217" s="220" t="s">
        <v>107</v>
      </c>
      <c r="E217" s="220"/>
      <c r="F217" s="220"/>
      <c r="G217" s="220"/>
      <c r="H217" s="133"/>
      <c r="I217" s="133"/>
      <c r="J217" s="133"/>
      <c r="K217" s="72"/>
      <c r="L217" s="73"/>
      <c r="M217" s="72"/>
      <c r="X217" s="138" t="s">
        <v>107</v>
      </c>
    </row>
    <row r="218" spans="1:24" ht="24" hidden="1" x14ac:dyDescent="0.2">
      <c r="A218" s="133"/>
      <c r="B218" s="133"/>
      <c r="C218" s="138"/>
      <c r="D218" s="220" t="s">
        <v>106</v>
      </c>
      <c r="E218" s="220"/>
      <c r="F218" s="220"/>
      <c r="G218" s="220"/>
      <c r="H218" s="133"/>
      <c r="I218" s="133"/>
      <c r="J218" s="133"/>
      <c r="K218" s="72"/>
      <c r="L218" s="73"/>
      <c r="M218" s="72"/>
      <c r="X218" s="138" t="s">
        <v>106</v>
      </c>
    </row>
    <row r="219" spans="1:24" ht="24" hidden="1" x14ac:dyDescent="0.2">
      <c r="A219" s="133"/>
      <c r="B219" s="133"/>
      <c r="C219" s="138"/>
      <c r="D219" s="220" t="s">
        <v>105</v>
      </c>
      <c r="E219" s="220"/>
      <c r="F219" s="220"/>
      <c r="G219" s="220"/>
      <c r="H219" s="133"/>
      <c r="I219" s="133"/>
      <c r="J219" s="133"/>
      <c r="K219" s="72"/>
      <c r="L219" s="73"/>
      <c r="M219" s="72"/>
      <c r="X219" s="138" t="s">
        <v>105</v>
      </c>
    </row>
    <row r="220" spans="1:24" hidden="1" x14ac:dyDescent="0.2">
      <c r="A220" s="133"/>
      <c r="B220" s="133"/>
      <c r="C220" s="138"/>
      <c r="D220" s="220" t="s">
        <v>104</v>
      </c>
      <c r="E220" s="220"/>
      <c r="F220" s="220"/>
      <c r="G220" s="220"/>
      <c r="H220" s="133"/>
      <c r="I220" s="133"/>
      <c r="J220" s="133"/>
      <c r="K220" s="72"/>
      <c r="L220" s="73"/>
      <c r="M220" s="72"/>
      <c r="X220" s="138" t="s">
        <v>104</v>
      </c>
    </row>
    <row r="221" spans="1:24" ht="24" hidden="1" x14ac:dyDescent="0.2">
      <c r="A221" s="133"/>
      <c r="B221" s="133"/>
      <c r="C221" s="138"/>
      <c r="D221" s="220" t="s">
        <v>102</v>
      </c>
      <c r="E221" s="220"/>
      <c r="F221" s="220"/>
      <c r="G221" s="220"/>
      <c r="H221" s="133"/>
      <c r="I221" s="133"/>
      <c r="J221" s="133"/>
      <c r="K221" s="72"/>
      <c r="L221" s="73"/>
      <c r="M221" s="72"/>
      <c r="X221" s="138" t="s">
        <v>102</v>
      </c>
    </row>
    <row r="222" spans="1:24" ht="24" hidden="1" x14ac:dyDescent="0.2">
      <c r="A222" s="133"/>
      <c r="B222" s="133"/>
      <c r="C222" s="138"/>
      <c r="D222" s="220" t="s">
        <v>101</v>
      </c>
      <c r="E222" s="220"/>
      <c r="F222" s="220"/>
      <c r="G222" s="220"/>
      <c r="H222" s="133"/>
      <c r="I222" s="133"/>
      <c r="J222" s="133"/>
      <c r="K222" s="72"/>
      <c r="L222" s="73"/>
      <c r="M222" s="72"/>
      <c r="X222" s="138" t="s">
        <v>101</v>
      </c>
    </row>
    <row r="223" spans="1:24" hidden="1" x14ac:dyDescent="0.2">
      <c r="A223" s="133"/>
      <c r="B223" s="133"/>
      <c r="C223" s="138"/>
      <c r="D223" s="220" t="s">
        <v>224</v>
      </c>
      <c r="E223" s="220"/>
      <c r="F223" s="220"/>
      <c r="G223" s="220"/>
      <c r="H223" s="133"/>
      <c r="I223" s="133"/>
      <c r="J223" s="133"/>
      <c r="K223" s="72"/>
      <c r="L223" s="73"/>
      <c r="M223" s="72"/>
      <c r="X223" s="138" t="s">
        <v>224</v>
      </c>
    </row>
    <row r="224" spans="1:24" ht="24" hidden="1" x14ac:dyDescent="0.2">
      <c r="A224" s="133"/>
      <c r="B224" s="133"/>
      <c r="C224" s="138"/>
      <c r="D224" s="220" t="s">
        <v>99</v>
      </c>
      <c r="E224" s="220"/>
      <c r="F224" s="220"/>
      <c r="G224" s="220"/>
      <c r="H224" s="133"/>
      <c r="I224" s="133"/>
      <c r="J224" s="133"/>
      <c r="K224" s="72"/>
      <c r="L224" s="73"/>
      <c r="M224" s="72"/>
      <c r="X224" s="138" t="s">
        <v>99</v>
      </c>
    </row>
    <row r="225" spans="1:24" ht="24" hidden="1" x14ac:dyDescent="0.2">
      <c r="A225" s="133"/>
      <c r="B225" s="133"/>
      <c r="C225" s="138"/>
      <c r="D225" s="220" t="s">
        <v>98</v>
      </c>
      <c r="E225" s="220"/>
      <c r="F225" s="220"/>
      <c r="G225" s="220"/>
      <c r="H225" s="133"/>
      <c r="I225" s="133"/>
      <c r="J225" s="133"/>
      <c r="K225" s="72"/>
      <c r="L225" s="73"/>
      <c r="M225" s="72"/>
      <c r="X225" s="138" t="s">
        <v>98</v>
      </c>
    </row>
    <row r="226" spans="1:24" hidden="1" x14ac:dyDescent="0.2">
      <c r="A226" s="133"/>
      <c r="B226" s="133"/>
      <c r="C226" s="138"/>
      <c r="D226" s="220" t="s">
        <v>223</v>
      </c>
      <c r="E226" s="220"/>
      <c r="F226" s="220"/>
      <c r="G226" s="220"/>
      <c r="H226" s="133"/>
      <c r="I226" s="133"/>
      <c r="J226" s="133"/>
      <c r="K226" s="72"/>
      <c r="L226" s="73"/>
      <c r="M226" s="72"/>
      <c r="X226" s="138" t="s">
        <v>223</v>
      </c>
    </row>
    <row r="227" spans="1:24" ht="24" hidden="1" x14ac:dyDescent="0.2">
      <c r="A227" s="133"/>
      <c r="B227" s="133"/>
      <c r="C227" s="138"/>
      <c r="D227" s="220" t="s">
        <v>97</v>
      </c>
      <c r="E227" s="220"/>
      <c r="F227" s="220"/>
      <c r="G227" s="220"/>
      <c r="H227" s="133"/>
      <c r="I227" s="133"/>
      <c r="J227" s="133"/>
      <c r="K227" s="72"/>
      <c r="L227" s="73"/>
      <c r="M227" s="72"/>
      <c r="X227" s="138" t="s">
        <v>97</v>
      </c>
    </row>
    <row r="228" spans="1:24" ht="24" hidden="1" x14ac:dyDescent="0.2">
      <c r="A228" s="133"/>
      <c r="B228" s="133"/>
      <c r="C228" s="138"/>
      <c r="D228" s="220" t="s">
        <v>96</v>
      </c>
      <c r="E228" s="220"/>
      <c r="F228" s="220"/>
      <c r="G228" s="220"/>
      <c r="H228" s="133"/>
      <c r="I228" s="133"/>
      <c r="J228" s="133"/>
      <c r="K228" s="72"/>
      <c r="L228" s="73"/>
      <c r="M228" s="72"/>
      <c r="X228" s="138" t="s">
        <v>96</v>
      </c>
    </row>
    <row r="229" spans="1:24" hidden="1" x14ac:dyDescent="0.2">
      <c r="A229" s="133"/>
      <c r="B229" s="133"/>
      <c r="C229" s="138"/>
      <c r="D229" s="220" t="s">
        <v>222</v>
      </c>
      <c r="E229" s="220"/>
      <c r="F229" s="220"/>
      <c r="G229" s="220"/>
      <c r="H229" s="133"/>
      <c r="I229" s="133"/>
      <c r="J229" s="133"/>
      <c r="K229" s="72"/>
      <c r="L229" s="73"/>
      <c r="M229" s="72"/>
      <c r="X229" s="138" t="s">
        <v>222</v>
      </c>
    </row>
    <row r="230" spans="1:24" hidden="1" x14ac:dyDescent="0.2">
      <c r="A230" s="133"/>
      <c r="B230" s="133"/>
      <c r="C230" s="138"/>
      <c r="D230" s="220" t="s">
        <v>221</v>
      </c>
      <c r="E230" s="220"/>
      <c r="F230" s="220"/>
      <c r="G230" s="220"/>
      <c r="H230" s="133"/>
      <c r="I230" s="133"/>
      <c r="J230" s="133"/>
      <c r="K230" s="72"/>
      <c r="L230" s="73"/>
      <c r="M230" s="72"/>
      <c r="X230" s="138" t="s">
        <v>221</v>
      </c>
    </row>
    <row r="231" spans="1:24" ht="24" hidden="1" x14ac:dyDescent="0.2">
      <c r="A231" s="133"/>
      <c r="B231" s="133"/>
      <c r="C231" s="138"/>
      <c r="D231" s="220" t="s">
        <v>95</v>
      </c>
      <c r="E231" s="220"/>
      <c r="F231" s="220"/>
      <c r="G231" s="220"/>
      <c r="H231" s="133"/>
      <c r="I231" s="133"/>
      <c r="J231" s="133"/>
      <c r="K231" s="72"/>
      <c r="L231" s="73"/>
      <c r="M231" s="72"/>
      <c r="X231" s="138" t="s">
        <v>95</v>
      </c>
    </row>
    <row r="232" spans="1:24" ht="24" hidden="1" x14ac:dyDescent="0.2">
      <c r="A232" s="133"/>
      <c r="B232" s="133"/>
      <c r="C232" s="138"/>
      <c r="D232" s="220" t="s">
        <v>94</v>
      </c>
      <c r="E232" s="220"/>
      <c r="F232" s="220"/>
      <c r="G232" s="220"/>
      <c r="H232" s="133"/>
      <c r="I232" s="133"/>
      <c r="J232" s="133"/>
      <c r="K232" s="72"/>
      <c r="L232" s="73"/>
      <c r="M232" s="72"/>
      <c r="X232" s="138" t="s">
        <v>94</v>
      </c>
    </row>
    <row r="233" spans="1:24" hidden="1" x14ac:dyDescent="0.2">
      <c r="A233" s="133"/>
      <c r="B233" s="133"/>
      <c r="C233" s="138"/>
      <c r="D233" s="220" t="s">
        <v>220</v>
      </c>
      <c r="E233" s="220"/>
      <c r="F233" s="220"/>
      <c r="G233" s="220"/>
      <c r="H233" s="133"/>
      <c r="I233" s="133"/>
      <c r="J233" s="133"/>
      <c r="K233" s="72"/>
      <c r="L233" s="73"/>
      <c r="M233" s="72"/>
      <c r="X233" s="138" t="s">
        <v>220</v>
      </c>
    </row>
    <row r="234" spans="1:24" ht="24" hidden="1" x14ac:dyDescent="0.2">
      <c r="A234" s="133"/>
      <c r="B234" s="133"/>
      <c r="C234" s="138"/>
      <c r="D234" s="220" t="s">
        <v>93</v>
      </c>
      <c r="E234" s="220"/>
      <c r="F234" s="220"/>
      <c r="G234" s="220"/>
      <c r="H234" s="133"/>
      <c r="I234" s="133"/>
      <c r="J234" s="133"/>
      <c r="K234" s="72"/>
      <c r="L234" s="73"/>
      <c r="M234" s="72"/>
      <c r="X234" s="138" t="s">
        <v>93</v>
      </c>
    </row>
    <row r="235" spans="1:24" ht="24" hidden="1" x14ac:dyDescent="0.2">
      <c r="A235" s="133"/>
      <c r="B235" s="133"/>
      <c r="C235" s="138"/>
      <c r="D235" s="220" t="s">
        <v>92</v>
      </c>
      <c r="E235" s="220"/>
      <c r="F235" s="220"/>
      <c r="G235" s="220"/>
      <c r="H235" s="133"/>
      <c r="I235" s="133"/>
      <c r="J235" s="133"/>
      <c r="K235" s="72"/>
      <c r="L235" s="73"/>
      <c r="M235" s="72"/>
      <c r="X235" s="138" t="s">
        <v>92</v>
      </c>
    </row>
    <row r="236" spans="1:24" hidden="1" x14ac:dyDescent="0.2">
      <c r="A236" s="133"/>
      <c r="B236" s="133"/>
      <c r="C236" s="138"/>
      <c r="D236" s="220" t="s">
        <v>219</v>
      </c>
      <c r="E236" s="220"/>
      <c r="F236" s="220"/>
      <c r="G236" s="220"/>
      <c r="H236" s="133"/>
      <c r="I236" s="133"/>
      <c r="J236" s="133"/>
      <c r="K236" s="72"/>
      <c r="L236" s="73"/>
      <c r="M236" s="72"/>
      <c r="X236" s="138" t="s">
        <v>219</v>
      </c>
    </row>
    <row r="237" spans="1:24" x14ac:dyDescent="0.2">
      <c r="A237" s="221" t="s">
        <v>844</v>
      </c>
      <c r="B237" s="221"/>
      <c r="C237" s="221"/>
      <c r="D237" s="221"/>
      <c r="E237" s="221"/>
      <c r="F237" s="221"/>
      <c r="G237" s="221"/>
      <c r="H237" s="221"/>
      <c r="I237" s="221"/>
      <c r="J237" s="221"/>
      <c r="K237" s="221"/>
      <c r="L237" s="221"/>
      <c r="M237" s="221"/>
      <c r="P237" s="139" t="s">
        <v>844</v>
      </c>
    </row>
    <row r="238" spans="1:24" ht="51" x14ac:dyDescent="0.2">
      <c r="A238" s="133" t="s">
        <v>843</v>
      </c>
      <c r="B238" s="133" t="s">
        <v>843</v>
      </c>
      <c r="C238" s="127" t="s">
        <v>842</v>
      </c>
      <c r="D238" s="127" t="s">
        <v>841</v>
      </c>
      <c r="E238" s="96" t="s">
        <v>840</v>
      </c>
      <c r="F238" s="86">
        <v>72</v>
      </c>
      <c r="G238" s="92"/>
      <c r="H238" s="86">
        <v>72</v>
      </c>
      <c r="I238" s="133"/>
      <c r="J238" s="133"/>
      <c r="K238" s="133"/>
      <c r="L238" s="133"/>
      <c r="M238" s="133"/>
    </row>
    <row r="239" spans="1:24" x14ac:dyDescent="0.2">
      <c r="A239" s="133"/>
      <c r="B239" s="133"/>
      <c r="C239" s="132" t="s">
        <v>253</v>
      </c>
      <c r="D239" s="133" t="s">
        <v>252</v>
      </c>
      <c r="E239" s="88" t="s">
        <v>244</v>
      </c>
      <c r="F239" s="133"/>
      <c r="G239" s="133"/>
      <c r="H239" s="114">
        <v>46.8</v>
      </c>
      <c r="I239" s="133"/>
      <c r="J239" s="133"/>
      <c r="K239" s="133"/>
      <c r="L239" s="133"/>
      <c r="M239" s="97">
        <v>15740.24</v>
      </c>
    </row>
    <row r="240" spans="1:24" hidden="1" x14ac:dyDescent="0.2">
      <c r="A240" s="133"/>
      <c r="B240" s="133"/>
      <c r="C240" s="127" t="s">
        <v>251</v>
      </c>
      <c r="D240" s="127" t="s">
        <v>250</v>
      </c>
      <c r="E240" s="133"/>
      <c r="F240" s="133" t="s">
        <v>249</v>
      </c>
      <c r="G240" s="133" t="s">
        <v>249</v>
      </c>
      <c r="H240" s="133"/>
      <c r="I240" s="133"/>
      <c r="J240" s="133"/>
      <c r="K240" s="133"/>
      <c r="L240" s="133"/>
      <c r="M240" s="133"/>
    </row>
    <row r="241" spans="1:13" hidden="1" outlineLevel="1" x14ac:dyDescent="0.2">
      <c r="A241" s="133"/>
      <c r="B241" s="133"/>
      <c r="C241" s="127" t="s">
        <v>305</v>
      </c>
      <c r="D241" s="141" t="s">
        <v>304</v>
      </c>
      <c r="E241" s="96" t="s">
        <v>244</v>
      </c>
      <c r="F241" s="95">
        <v>0.65</v>
      </c>
      <c r="G241" s="92"/>
      <c r="H241" s="99">
        <v>46.8</v>
      </c>
      <c r="I241" s="94"/>
      <c r="J241" s="93"/>
      <c r="K241" s="85">
        <v>336.33</v>
      </c>
      <c r="L241" s="92"/>
      <c r="M241" s="85">
        <v>15740.24</v>
      </c>
    </row>
    <row r="242" spans="1:13" hidden="1" outlineLevel="1" x14ac:dyDescent="0.2">
      <c r="A242" s="133"/>
      <c r="B242" s="133"/>
      <c r="C242" s="133"/>
      <c r="D242" s="219" t="s">
        <v>1048</v>
      </c>
      <c r="E242" s="219"/>
      <c r="F242" s="219"/>
      <c r="G242" s="219"/>
      <c r="H242" s="219"/>
      <c r="I242" s="219"/>
      <c r="J242" s="219"/>
      <c r="K242" s="219"/>
      <c r="L242" s="219"/>
      <c r="M242" s="219"/>
    </row>
    <row r="243" spans="1:13" collapsed="1" x14ac:dyDescent="0.2">
      <c r="A243" s="133"/>
      <c r="B243" s="133"/>
      <c r="C243" s="132" t="s">
        <v>302</v>
      </c>
      <c r="D243" s="133" t="s">
        <v>301</v>
      </c>
      <c r="E243" s="133"/>
      <c r="F243" s="133"/>
      <c r="G243" s="133"/>
      <c r="H243" s="133"/>
      <c r="I243" s="133"/>
      <c r="J243" s="133"/>
      <c r="K243" s="133"/>
      <c r="L243" s="133"/>
      <c r="M243" s="81">
        <v>137743.35</v>
      </c>
    </row>
    <row r="244" spans="1:13" x14ac:dyDescent="0.2">
      <c r="A244" s="133"/>
      <c r="B244" s="133"/>
      <c r="C244" s="132"/>
      <c r="D244" s="106" t="s">
        <v>300</v>
      </c>
      <c r="E244" s="105" t="s">
        <v>244</v>
      </c>
      <c r="F244" s="133"/>
      <c r="G244" s="133"/>
      <c r="H244" s="104">
        <v>51.12</v>
      </c>
      <c r="I244" s="133"/>
      <c r="J244" s="133"/>
      <c r="K244" s="133"/>
      <c r="L244" s="133"/>
      <c r="M244" s="97">
        <v>22249.98</v>
      </c>
    </row>
    <row r="245" spans="1:13" ht="51" hidden="1" outlineLevel="1" x14ac:dyDescent="0.2">
      <c r="A245" s="133"/>
      <c r="B245" s="133"/>
      <c r="C245" s="127" t="s">
        <v>639</v>
      </c>
      <c r="D245" s="127" t="s">
        <v>638</v>
      </c>
      <c r="E245" s="96" t="s">
        <v>293</v>
      </c>
      <c r="F245" s="95">
        <v>0.71</v>
      </c>
      <c r="G245" s="92"/>
      <c r="H245" s="95">
        <v>51.12</v>
      </c>
      <c r="I245" s="85">
        <v>2088.77</v>
      </c>
      <c r="J245" s="98">
        <v>1.29</v>
      </c>
      <c r="K245" s="85">
        <v>2694.51</v>
      </c>
      <c r="L245" s="92"/>
      <c r="M245" s="108">
        <v>137743.35</v>
      </c>
    </row>
    <row r="246" spans="1:13" hidden="1" outlineLevel="1" x14ac:dyDescent="0.2">
      <c r="A246" s="133"/>
      <c r="B246" s="133"/>
      <c r="C246" s="133"/>
      <c r="D246" s="219" t="s">
        <v>1047</v>
      </c>
      <c r="E246" s="219"/>
      <c r="F246" s="219"/>
      <c r="G246" s="219"/>
      <c r="H246" s="219"/>
      <c r="I246" s="219"/>
      <c r="J246" s="219"/>
      <c r="K246" s="219"/>
      <c r="L246" s="219"/>
      <c r="M246" s="219"/>
    </row>
    <row r="247" spans="1:13" hidden="1" outlineLevel="1" x14ac:dyDescent="0.2">
      <c r="A247" s="133"/>
      <c r="B247" s="133"/>
      <c r="C247" s="127" t="s">
        <v>636</v>
      </c>
      <c r="D247" s="141" t="s">
        <v>635</v>
      </c>
      <c r="E247" s="96" t="s">
        <v>244</v>
      </c>
      <c r="F247" s="95">
        <v>0.71</v>
      </c>
      <c r="G247" s="92"/>
      <c r="H247" s="95">
        <v>51.12</v>
      </c>
      <c r="I247" s="94"/>
      <c r="J247" s="93"/>
      <c r="K247" s="85">
        <v>435.25</v>
      </c>
      <c r="L247" s="92"/>
      <c r="M247" s="85">
        <v>22249.98</v>
      </c>
    </row>
    <row r="248" spans="1:13" hidden="1" outlineLevel="1" x14ac:dyDescent="0.2">
      <c r="A248" s="133"/>
      <c r="B248" s="133"/>
      <c r="C248" s="133"/>
      <c r="D248" s="219" t="s">
        <v>1046</v>
      </c>
      <c r="E248" s="219"/>
      <c r="F248" s="219"/>
      <c r="G248" s="219"/>
      <c r="H248" s="219"/>
      <c r="I248" s="219"/>
      <c r="J248" s="219"/>
      <c r="K248" s="219"/>
      <c r="L248" s="219"/>
      <c r="M248" s="219"/>
    </row>
    <row r="249" spans="1:13" collapsed="1" x14ac:dyDescent="0.2">
      <c r="A249" s="133"/>
      <c r="B249" s="133"/>
      <c r="C249" s="133"/>
      <c r="D249" s="91" t="s">
        <v>243</v>
      </c>
      <c r="E249" s="90"/>
      <c r="F249" s="90"/>
      <c r="G249" s="90"/>
      <c r="H249" s="90"/>
      <c r="I249" s="90"/>
      <c r="J249" s="90"/>
      <c r="K249" s="90"/>
      <c r="L249" s="90"/>
      <c r="M249" s="120">
        <v>175733.57</v>
      </c>
    </row>
    <row r="250" spans="1:13" hidden="1" outlineLevel="1" x14ac:dyDescent="0.2">
      <c r="A250" s="133"/>
      <c r="B250" s="133"/>
      <c r="C250" s="133"/>
      <c r="D250" s="133" t="s">
        <v>198</v>
      </c>
      <c r="E250" s="133"/>
      <c r="F250" s="133"/>
      <c r="G250" s="133"/>
      <c r="H250" s="133"/>
      <c r="I250" s="133"/>
      <c r="J250" s="133"/>
      <c r="K250" s="133"/>
      <c r="L250" s="133"/>
      <c r="M250" s="85">
        <v>37990.22</v>
      </c>
    </row>
    <row r="251" spans="1:13" hidden="1" outlineLevel="1" x14ac:dyDescent="0.2">
      <c r="A251" s="133"/>
      <c r="B251" s="133"/>
      <c r="C251" s="127" t="s">
        <v>414</v>
      </c>
      <c r="D251" s="127" t="s">
        <v>413</v>
      </c>
      <c r="E251" s="88" t="s">
        <v>238</v>
      </c>
      <c r="F251" s="86">
        <v>103</v>
      </c>
      <c r="G251" s="87"/>
      <c r="H251" s="86">
        <v>103</v>
      </c>
      <c r="I251" s="133"/>
      <c r="J251" s="133"/>
      <c r="K251" s="133"/>
      <c r="L251" s="133"/>
      <c r="M251" s="85">
        <v>39129.93</v>
      </c>
    </row>
    <row r="252" spans="1:13" hidden="1" outlineLevel="1" x14ac:dyDescent="0.2">
      <c r="A252" s="133"/>
      <c r="B252" s="133"/>
      <c r="C252" s="127" t="s">
        <v>412</v>
      </c>
      <c r="D252" s="127" t="s">
        <v>411</v>
      </c>
      <c r="E252" s="88" t="s">
        <v>238</v>
      </c>
      <c r="F252" s="86">
        <v>60</v>
      </c>
      <c r="G252" s="87"/>
      <c r="H252" s="86">
        <v>60</v>
      </c>
      <c r="I252" s="133"/>
      <c r="J252" s="133"/>
      <c r="K252" s="133"/>
      <c r="L252" s="133"/>
      <c r="M252" s="85">
        <v>22794.13</v>
      </c>
    </row>
    <row r="253" spans="1:13" collapsed="1" x14ac:dyDescent="0.2">
      <c r="A253" s="83"/>
      <c r="B253" s="83"/>
      <c r="C253" s="83"/>
      <c r="D253" s="84" t="s">
        <v>237</v>
      </c>
      <c r="E253" s="83"/>
      <c r="F253" s="83"/>
      <c r="G253" s="83"/>
      <c r="H253" s="83"/>
      <c r="I253" s="83"/>
      <c r="J253" s="83"/>
      <c r="K253" s="82">
        <v>3300.8</v>
      </c>
      <c r="L253" s="83"/>
      <c r="M253" s="103">
        <v>237657.63</v>
      </c>
    </row>
    <row r="254" spans="1:13" ht="63.75" x14ac:dyDescent="0.2">
      <c r="A254" s="133" t="s">
        <v>839</v>
      </c>
      <c r="B254" s="133" t="s">
        <v>839</v>
      </c>
      <c r="C254" s="127" t="s">
        <v>838</v>
      </c>
      <c r="D254" s="127" t="s">
        <v>837</v>
      </c>
      <c r="E254" s="96" t="s">
        <v>792</v>
      </c>
      <c r="F254" s="107">
        <v>0.17280000000000001</v>
      </c>
      <c r="G254" s="92"/>
      <c r="H254" s="107">
        <v>0.17280000000000001</v>
      </c>
      <c r="I254" s="133"/>
      <c r="J254" s="133"/>
      <c r="K254" s="133"/>
      <c r="L254" s="133"/>
      <c r="M254" s="133"/>
    </row>
    <row r="255" spans="1:13" x14ac:dyDescent="0.2">
      <c r="A255" s="133"/>
      <c r="B255" s="133"/>
      <c r="C255" s="133"/>
      <c r="D255" s="219" t="s">
        <v>1045</v>
      </c>
      <c r="E255" s="219"/>
      <c r="F255" s="219"/>
      <c r="G255" s="219"/>
      <c r="H255" s="219"/>
      <c r="I255" s="219"/>
      <c r="J255" s="219"/>
      <c r="K255" s="219"/>
      <c r="L255" s="219"/>
      <c r="M255" s="219"/>
    </row>
    <row r="256" spans="1:13" x14ac:dyDescent="0.2">
      <c r="A256" s="133"/>
      <c r="B256" s="133"/>
      <c r="C256" s="132" t="s">
        <v>253</v>
      </c>
      <c r="D256" s="133" t="s">
        <v>252</v>
      </c>
      <c r="E256" s="88" t="s">
        <v>244</v>
      </c>
      <c r="F256" s="133"/>
      <c r="G256" s="133"/>
      <c r="H256" s="113">
        <v>10.679040000000001</v>
      </c>
      <c r="I256" s="133"/>
      <c r="J256" s="133"/>
      <c r="K256" s="133"/>
      <c r="L256" s="133"/>
      <c r="M256" s="97">
        <v>3154.05</v>
      </c>
    </row>
    <row r="257" spans="1:13" hidden="1" x14ac:dyDescent="0.2">
      <c r="A257" s="133"/>
      <c r="B257" s="133"/>
      <c r="C257" s="127" t="s">
        <v>251</v>
      </c>
      <c r="D257" s="127" t="s">
        <v>250</v>
      </c>
      <c r="E257" s="133"/>
      <c r="F257" s="133" t="s">
        <v>249</v>
      </c>
      <c r="G257" s="133" t="s">
        <v>249</v>
      </c>
      <c r="H257" s="133"/>
      <c r="I257" s="133"/>
      <c r="J257" s="133"/>
      <c r="K257" s="133"/>
      <c r="L257" s="133"/>
      <c r="M257" s="133"/>
    </row>
    <row r="258" spans="1:13" hidden="1" outlineLevel="1" x14ac:dyDescent="0.2">
      <c r="A258" s="133"/>
      <c r="B258" s="133"/>
      <c r="C258" s="127" t="s">
        <v>836</v>
      </c>
      <c r="D258" s="141" t="s">
        <v>835</v>
      </c>
      <c r="E258" s="96" t="s">
        <v>244</v>
      </c>
      <c r="F258" s="99">
        <v>61.8</v>
      </c>
      <c r="G258" s="92"/>
      <c r="H258" s="110">
        <v>10.679040000000001</v>
      </c>
      <c r="I258" s="94"/>
      <c r="J258" s="93"/>
      <c r="K258" s="85">
        <v>295.35000000000002</v>
      </c>
      <c r="L258" s="92"/>
      <c r="M258" s="85">
        <v>3154.05</v>
      </c>
    </row>
    <row r="259" spans="1:13" hidden="1" outlineLevel="1" x14ac:dyDescent="0.2">
      <c r="A259" s="133"/>
      <c r="B259" s="133"/>
      <c r="C259" s="133"/>
      <c r="D259" s="219" t="s">
        <v>1044</v>
      </c>
      <c r="E259" s="219"/>
      <c r="F259" s="219"/>
      <c r="G259" s="219"/>
      <c r="H259" s="219"/>
      <c r="I259" s="219"/>
      <c r="J259" s="219"/>
      <c r="K259" s="219"/>
      <c r="L259" s="219"/>
      <c r="M259" s="219"/>
    </row>
    <row r="260" spans="1:13" collapsed="1" x14ac:dyDescent="0.2">
      <c r="A260" s="133"/>
      <c r="B260" s="133"/>
      <c r="C260" s="133"/>
      <c r="D260" s="91" t="s">
        <v>243</v>
      </c>
      <c r="E260" s="90"/>
      <c r="F260" s="90"/>
      <c r="G260" s="90"/>
      <c r="H260" s="90"/>
      <c r="I260" s="90"/>
      <c r="J260" s="90"/>
      <c r="K260" s="90"/>
      <c r="L260" s="90"/>
      <c r="M260" s="89">
        <v>3154.05</v>
      </c>
    </row>
    <row r="261" spans="1:13" hidden="1" outlineLevel="1" x14ac:dyDescent="0.2">
      <c r="A261" s="133"/>
      <c r="B261" s="133"/>
      <c r="C261" s="133"/>
      <c r="D261" s="133" t="s">
        <v>198</v>
      </c>
      <c r="E261" s="133"/>
      <c r="F261" s="133"/>
      <c r="G261" s="133"/>
      <c r="H261" s="133"/>
      <c r="I261" s="133"/>
      <c r="J261" s="133"/>
      <c r="K261" s="133"/>
      <c r="L261" s="133"/>
      <c r="M261" s="85">
        <v>3154.05</v>
      </c>
    </row>
    <row r="262" spans="1:13" ht="38.25" hidden="1" outlineLevel="1" x14ac:dyDescent="0.2">
      <c r="A262" s="133"/>
      <c r="B262" s="133"/>
      <c r="C262" s="127" t="s">
        <v>834</v>
      </c>
      <c r="D262" s="127" t="s">
        <v>833</v>
      </c>
      <c r="E262" s="88" t="s">
        <v>238</v>
      </c>
      <c r="F262" s="86">
        <v>89</v>
      </c>
      <c r="G262" s="87"/>
      <c r="H262" s="86">
        <v>89</v>
      </c>
      <c r="I262" s="133"/>
      <c r="J262" s="133"/>
      <c r="K262" s="133"/>
      <c r="L262" s="133"/>
      <c r="M262" s="85">
        <v>2807.1</v>
      </c>
    </row>
    <row r="263" spans="1:13" ht="38.25" hidden="1" outlineLevel="1" x14ac:dyDescent="0.2">
      <c r="A263" s="133"/>
      <c r="B263" s="133"/>
      <c r="C263" s="127" t="s">
        <v>832</v>
      </c>
      <c r="D263" s="127" t="s">
        <v>831</v>
      </c>
      <c r="E263" s="88" t="s">
        <v>238</v>
      </c>
      <c r="F263" s="86">
        <v>40</v>
      </c>
      <c r="G263" s="87"/>
      <c r="H263" s="86">
        <v>40</v>
      </c>
      <c r="I263" s="133"/>
      <c r="J263" s="133"/>
      <c r="K263" s="133"/>
      <c r="L263" s="133"/>
      <c r="M263" s="85">
        <v>1261.6199999999999</v>
      </c>
    </row>
    <row r="264" spans="1:13" collapsed="1" x14ac:dyDescent="0.2">
      <c r="A264" s="83"/>
      <c r="B264" s="83"/>
      <c r="C264" s="83"/>
      <c r="D264" s="84" t="s">
        <v>237</v>
      </c>
      <c r="E264" s="83"/>
      <c r="F264" s="83"/>
      <c r="G264" s="83"/>
      <c r="H264" s="83"/>
      <c r="I264" s="83"/>
      <c r="J264" s="83"/>
      <c r="K264" s="82">
        <v>41798.44</v>
      </c>
      <c r="L264" s="83"/>
      <c r="M264" s="82">
        <v>7222.77</v>
      </c>
    </row>
    <row r="265" spans="1:13" ht="140.25" x14ac:dyDescent="0.2">
      <c r="A265" s="133" t="s">
        <v>830</v>
      </c>
      <c r="B265" s="133" t="s">
        <v>830</v>
      </c>
      <c r="C265" s="127" t="s">
        <v>829</v>
      </c>
      <c r="D265" s="127" t="s">
        <v>828</v>
      </c>
      <c r="E265" s="96" t="s">
        <v>827</v>
      </c>
      <c r="F265" s="92"/>
      <c r="G265" s="92"/>
      <c r="H265" s="95">
        <v>30.24</v>
      </c>
      <c r="I265" s="94"/>
      <c r="J265" s="93"/>
      <c r="K265" s="85">
        <v>70.47</v>
      </c>
      <c r="L265" s="92"/>
      <c r="M265" s="85">
        <v>2131.0100000000002</v>
      </c>
    </row>
    <row r="266" spans="1:13" x14ac:dyDescent="0.2">
      <c r="A266" s="133"/>
      <c r="B266" s="133"/>
      <c r="C266" s="133"/>
      <c r="D266" s="219" t="s">
        <v>1043</v>
      </c>
      <c r="E266" s="219"/>
      <c r="F266" s="219"/>
      <c r="G266" s="219"/>
      <c r="H266" s="219"/>
      <c r="I266" s="219"/>
      <c r="J266" s="219"/>
      <c r="K266" s="219"/>
      <c r="L266" s="219"/>
      <c r="M266" s="219"/>
    </row>
    <row r="267" spans="1:13" hidden="1" x14ac:dyDescent="0.2">
      <c r="A267" s="133"/>
      <c r="B267" s="133"/>
      <c r="C267" s="127" t="s">
        <v>251</v>
      </c>
      <c r="D267" s="127" t="s">
        <v>250</v>
      </c>
      <c r="E267" s="133"/>
      <c r="F267" s="133" t="s">
        <v>249</v>
      </c>
      <c r="G267" s="133" t="s">
        <v>249</v>
      </c>
      <c r="H267" s="133"/>
      <c r="I267" s="133"/>
      <c r="J267" s="133"/>
      <c r="K267" s="133"/>
      <c r="L267" s="133"/>
      <c r="M267" s="133"/>
    </row>
    <row r="268" spans="1:13" x14ac:dyDescent="0.2">
      <c r="A268" s="83"/>
      <c r="B268" s="83"/>
      <c r="C268" s="83"/>
      <c r="D268" s="84" t="s">
        <v>237</v>
      </c>
      <c r="E268" s="83"/>
      <c r="F268" s="83"/>
      <c r="G268" s="83"/>
      <c r="H268" s="83"/>
      <c r="I268" s="83"/>
      <c r="J268" s="83"/>
      <c r="K268" s="82">
        <v>70.47</v>
      </c>
      <c r="L268" s="83"/>
      <c r="M268" s="82">
        <v>2131.0100000000002</v>
      </c>
    </row>
    <row r="269" spans="1:13" ht="25.5" x14ac:dyDescent="0.2">
      <c r="A269" s="133" t="s">
        <v>826</v>
      </c>
      <c r="B269" s="133" t="s">
        <v>826</v>
      </c>
      <c r="C269" s="127" t="s">
        <v>825</v>
      </c>
      <c r="D269" s="127" t="s">
        <v>824</v>
      </c>
      <c r="E269" s="96" t="s">
        <v>325</v>
      </c>
      <c r="F269" s="101">
        <v>1.4039999999999999</v>
      </c>
      <c r="G269" s="92"/>
      <c r="H269" s="101">
        <v>1.4039999999999999</v>
      </c>
      <c r="I269" s="133"/>
      <c r="J269" s="133"/>
      <c r="K269" s="133"/>
      <c r="L269" s="133"/>
      <c r="M269" s="133"/>
    </row>
    <row r="270" spans="1:13" x14ac:dyDescent="0.2">
      <c r="A270" s="133"/>
      <c r="B270" s="133"/>
      <c r="C270" s="133"/>
      <c r="D270" s="219" t="s">
        <v>1042</v>
      </c>
      <c r="E270" s="219"/>
      <c r="F270" s="219"/>
      <c r="G270" s="219"/>
      <c r="H270" s="219"/>
      <c r="I270" s="219"/>
      <c r="J270" s="219"/>
      <c r="K270" s="219"/>
      <c r="L270" s="219"/>
      <c r="M270" s="219"/>
    </row>
    <row r="271" spans="1:13" x14ac:dyDescent="0.2">
      <c r="A271" s="133"/>
      <c r="B271" s="133"/>
      <c r="C271" s="132" t="s">
        <v>253</v>
      </c>
      <c r="D271" s="133" t="s">
        <v>252</v>
      </c>
      <c r="E271" s="88" t="s">
        <v>244</v>
      </c>
      <c r="F271" s="133"/>
      <c r="G271" s="133"/>
      <c r="H271" s="118">
        <v>1.1934</v>
      </c>
      <c r="I271" s="133"/>
      <c r="J271" s="133"/>
      <c r="K271" s="133"/>
      <c r="L271" s="133"/>
      <c r="M271" s="97">
        <v>374.39</v>
      </c>
    </row>
    <row r="272" spans="1:13" hidden="1" x14ac:dyDescent="0.2">
      <c r="A272" s="133"/>
      <c r="B272" s="133"/>
      <c r="C272" s="127" t="s">
        <v>251</v>
      </c>
      <c r="D272" s="127" t="s">
        <v>250</v>
      </c>
      <c r="E272" s="133"/>
      <c r="F272" s="133" t="s">
        <v>249</v>
      </c>
      <c r="G272" s="133" t="s">
        <v>249</v>
      </c>
      <c r="H272" s="133"/>
      <c r="I272" s="133"/>
      <c r="J272" s="133"/>
      <c r="K272" s="133"/>
      <c r="L272" s="133"/>
      <c r="M272" s="133"/>
    </row>
    <row r="273" spans="1:13" hidden="1" outlineLevel="1" x14ac:dyDescent="0.2">
      <c r="A273" s="133"/>
      <c r="B273" s="133"/>
      <c r="C273" s="127" t="s">
        <v>823</v>
      </c>
      <c r="D273" s="141" t="s">
        <v>822</v>
      </c>
      <c r="E273" s="96" t="s">
        <v>244</v>
      </c>
      <c r="F273" s="95">
        <v>0.85</v>
      </c>
      <c r="G273" s="92"/>
      <c r="H273" s="107">
        <v>1.1934</v>
      </c>
      <c r="I273" s="94"/>
      <c r="J273" s="93"/>
      <c r="K273" s="85">
        <v>313.72000000000003</v>
      </c>
      <c r="L273" s="92"/>
      <c r="M273" s="85">
        <v>374.39</v>
      </c>
    </row>
    <row r="274" spans="1:13" hidden="1" outlineLevel="1" x14ac:dyDescent="0.2">
      <c r="A274" s="133"/>
      <c r="B274" s="133"/>
      <c r="C274" s="133"/>
      <c r="D274" s="219" t="s">
        <v>1041</v>
      </c>
      <c r="E274" s="219"/>
      <c r="F274" s="219"/>
      <c r="G274" s="219"/>
      <c r="H274" s="219"/>
      <c r="I274" s="219"/>
      <c r="J274" s="219"/>
      <c r="K274" s="219"/>
      <c r="L274" s="219"/>
      <c r="M274" s="219"/>
    </row>
    <row r="275" spans="1:13" collapsed="1" x14ac:dyDescent="0.2">
      <c r="A275" s="133"/>
      <c r="B275" s="133"/>
      <c r="C275" s="132" t="s">
        <v>302</v>
      </c>
      <c r="D275" s="133" t="s">
        <v>301</v>
      </c>
      <c r="E275" s="133"/>
      <c r="F275" s="133"/>
      <c r="G275" s="133"/>
      <c r="H275" s="133"/>
      <c r="I275" s="133"/>
      <c r="J275" s="133"/>
      <c r="K275" s="133"/>
      <c r="L275" s="133"/>
      <c r="M275" s="97">
        <v>136.25</v>
      </c>
    </row>
    <row r="276" spans="1:13" x14ac:dyDescent="0.2">
      <c r="A276" s="133"/>
      <c r="B276" s="133"/>
      <c r="C276" s="132"/>
      <c r="D276" s="106" t="s">
        <v>300</v>
      </c>
      <c r="E276" s="105" t="s">
        <v>244</v>
      </c>
      <c r="F276" s="133"/>
      <c r="G276" s="133"/>
      <c r="H276" s="121">
        <v>9.8280000000000006E-2</v>
      </c>
      <c r="I276" s="133"/>
      <c r="J276" s="133"/>
      <c r="K276" s="133"/>
      <c r="L276" s="133"/>
      <c r="M276" s="97">
        <v>42.78</v>
      </c>
    </row>
    <row r="277" spans="1:13" ht="63.75" hidden="1" outlineLevel="1" x14ac:dyDescent="0.2">
      <c r="A277" s="133"/>
      <c r="B277" s="133"/>
      <c r="C277" s="127" t="s">
        <v>821</v>
      </c>
      <c r="D277" s="127" t="s">
        <v>820</v>
      </c>
      <c r="E277" s="96" t="s">
        <v>293</v>
      </c>
      <c r="F277" s="95">
        <v>7.0000000000000007E-2</v>
      </c>
      <c r="G277" s="92"/>
      <c r="H277" s="110">
        <v>9.8280000000000006E-2</v>
      </c>
      <c r="I277" s="94"/>
      <c r="J277" s="93"/>
      <c r="K277" s="85">
        <v>1295.3499999999999</v>
      </c>
      <c r="L277" s="92"/>
      <c r="M277" s="85">
        <v>127.31</v>
      </c>
    </row>
    <row r="278" spans="1:13" hidden="1" outlineLevel="1" x14ac:dyDescent="0.2">
      <c r="A278" s="133"/>
      <c r="B278" s="133"/>
      <c r="C278" s="133"/>
      <c r="D278" s="219" t="s">
        <v>1040</v>
      </c>
      <c r="E278" s="219"/>
      <c r="F278" s="219"/>
      <c r="G278" s="219"/>
      <c r="H278" s="219"/>
      <c r="I278" s="219"/>
      <c r="J278" s="219"/>
      <c r="K278" s="219"/>
      <c r="L278" s="219"/>
      <c r="M278" s="219"/>
    </row>
    <row r="279" spans="1:13" hidden="1" outlineLevel="1" x14ac:dyDescent="0.2">
      <c r="A279" s="133"/>
      <c r="B279" s="133"/>
      <c r="C279" s="127" t="s">
        <v>636</v>
      </c>
      <c r="D279" s="141" t="s">
        <v>635</v>
      </c>
      <c r="E279" s="96" t="s">
        <v>244</v>
      </c>
      <c r="F279" s="95">
        <v>7.0000000000000007E-2</v>
      </c>
      <c r="G279" s="92"/>
      <c r="H279" s="110">
        <v>9.8280000000000006E-2</v>
      </c>
      <c r="I279" s="94"/>
      <c r="J279" s="93"/>
      <c r="K279" s="85">
        <v>435.25</v>
      </c>
      <c r="L279" s="92"/>
      <c r="M279" s="85">
        <v>42.78</v>
      </c>
    </row>
    <row r="280" spans="1:13" hidden="1" outlineLevel="1" x14ac:dyDescent="0.2">
      <c r="A280" s="133"/>
      <c r="B280" s="133"/>
      <c r="C280" s="133"/>
      <c r="D280" s="219" t="s">
        <v>1039</v>
      </c>
      <c r="E280" s="219"/>
      <c r="F280" s="219"/>
      <c r="G280" s="219"/>
      <c r="H280" s="219"/>
      <c r="I280" s="219"/>
      <c r="J280" s="219"/>
      <c r="K280" s="219"/>
      <c r="L280" s="219"/>
      <c r="M280" s="219"/>
    </row>
    <row r="281" spans="1:13" ht="38.25" hidden="1" outlineLevel="1" x14ac:dyDescent="0.2">
      <c r="A281" s="133"/>
      <c r="B281" s="133"/>
      <c r="C281" s="127" t="s">
        <v>819</v>
      </c>
      <c r="D281" s="127" t="s">
        <v>818</v>
      </c>
      <c r="E281" s="96" t="s">
        <v>293</v>
      </c>
      <c r="F281" s="99">
        <v>0.4</v>
      </c>
      <c r="G281" s="92"/>
      <c r="H281" s="107">
        <v>0.56159999999999999</v>
      </c>
      <c r="I281" s="94"/>
      <c r="J281" s="93"/>
      <c r="K281" s="85">
        <v>15.92</v>
      </c>
      <c r="L281" s="92"/>
      <c r="M281" s="85">
        <v>8.94</v>
      </c>
    </row>
    <row r="282" spans="1:13" hidden="1" outlineLevel="1" x14ac:dyDescent="0.2">
      <c r="A282" s="133"/>
      <c r="B282" s="133"/>
      <c r="C282" s="133"/>
      <c r="D282" s="219" t="s">
        <v>1038</v>
      </c>
      <c r="E282" s="219"/>
      <c r="F282" s="219"/>
      <c r="G282" s="219"/>
      <c r="H282" s="219"/>
      <c r="I282" s="219"/>
      <c r="J282" s="219"/>
      <c r="K282" s="219"/>
      <c r="L282" s="219"/>
      <c r="M282" s="219"/>
    </row>
    <row r="283" spans="1:13" collapsed="1" x14ac:dyDescent="0.2">
      <c r="A283" s="133"/>
      <c r="B283" s="133"/>
      <c r="C283" s="132" t="s">
        <v>288</v>
      </c>
      <c r="D283" s="133" t="s">
        <v>287</v>
      </c>
      <c r="E283" s="133"/>
      <c r="F283" s="133"/>
      <c r="G283" s="133"/>
      <c r="H283" s="133"/>
      <c r="I283" s="133"/>
      <c r="J283" s="133"/>
      <c r="K283" s="133"/>
      <c r="L283" s="133"/>
      <c r="M283" s="97">
        <v>7.9</v>
      </c>
    </row>
    <row r="284" spans="1:13" hidden="1" outlineLevel="1" x14ac:dyDescent="0.2">
      <c r="A284" s="133"/>
      <c r="B284" s="133"/>
      <c r="C284" s="127" t="s">
        <v>785</v>
      </c>
      <c r="D284" s="127" t="s">
        <v>784</v>
      </c>
      <c r="E284" s="96" t="s">
        <v>325</v>
      </c>
      <c r="F284" s="95">
        <v>0.15</v>
      </c>
      <c r="G284" s="92"/>
      <c r="H284" s="107">
        <v>0.21060000000000001</v>
      </c>
      <c r="I284" s="85">
        <v>35.71</v>
      </c>
      <c r="J284" s="98">
        <v>1.05</v>
      </c>
      <c r="K284" s="85">
        <v>37.5</v>
      </c>
      <c r="L284" s="92"/>
      <c r="M284" s="85">
        <v>7.9</v>
      </c>
    </row>
    <row r="285" spans="1:13" hidden="1" outlineLevel="1" x14ac:dyDescent="0.2">
      <c r="A285" s="133"/>
      <c r="B285" s="133"/>
      <c r="C285" s="133"/>
      <c r="D285" s="219" t="s">
        <v>1037</v>
      </c>
      <c r="E285" s="219"/>
      <c r="F285" s="219"/>
      <c r="G285" s="219"/>
      <c r="H285" s="219"/>
      <c r="I285" s="219"/>
      <c r="J285" s="219"/>
      <c r="K285" s="219"/>
      <c r="L285" s="219"/>
      <c r="M285" s="219"/>
    </row>
    <row r="286" spans="1:13" hidden="1" outlineLevel="1" x14ac:dyDescent="0.2">
      <c r="A286" s="133"/>
      <c r="B286" s="133"/>
      <c r="C286" s="127" t="s">
        <v>817</v>
      </c>
      <c r="D286" s="127" t="s">
        <v>816</v>
      </c>
      <c r="E286" s="96" t="s">
        <v>325</v>
      </c>
      <c r="F286" s="95">
        <v>1.1499999999999999</v>
      </c>
      <c r="G286" s="92"/>
      <c r="H286" s="107">
        <v>1.6146</v>
      </c>
      <c r="I286" s="94"/>
      <c r="J286" s="93"/>
      <c r="K286" s="94"/>
      <c r="L286" s="92"/>
      <c r="M286" s="94"/>
    </row>
    <row r="287" spans="1:13" collapsed="1" x14ac:dyDescent="0.2">
      <c r="A287" s="133"/>
      <c r="B287" s="133"/>
      <c r="C287" s="133"/>
      <c r="D287" s="91" t="s">
        <v>243</v>
      </c>
      <c r="E287" s="90"/>
      <c r="F287" s="90"/>
      <c r="G287" s="90"/>
      <c r="H287" s="90"/>
      <c r="I287" s="90"/>
      <c r="J287" s="90"/>
      <c r="K287" s="90"/>
      <c r="L287" s="90"/>
      <c r="M287" s="89">
        <v>561.32000000000005</v>
      </c>
    </row>
    <row r="288" spans="1:13" ht="38.25" x14ac:dyDescent="0.2">
      <c r="A288" s="133"/>
      <c r="B288" s="133" t="s">
        <v>815</v>
      </c>
      <c r="C288" s="127" t="s">
        <v>814</v>
      </c>
      <c r="D288" s="127" t="s">
        <v>813</v>
      </c>
      <c r="E288" s="96" t="s">
        <v>325</v>
      </c>
      <c r="F288" s="95">
        <v>1.1499999999999999</v>
      </c>
      <c r="G288" s="92"/>
      <c r="H288" s="107">
        <v>1.6146</v>
      </c>
      <c r="I288" s="85">
        <v>2220.14</v>
      </c>
      <c r="J288" s="98">
        <v>0.59</v>
      </c>
      <c r="K288" s="85">
        <v>1309.8800000000001</v>
      </c>
      <c r="L288" s="92"/>
      <c r="M288" s="85">
        <v>2114.9299999999998</v>
      </c>
    </row>
    <row r="289" spans="1:13" x14ac:dyDescent="0.2">
      <c r="A289" s="133"/>
      <c r="B289" s="133"/>
      <c r="C289" s="133"/>
      <c r="D289" s="219" t="s">
        <v>1036</v>
      </c>
      <c r="E289" s="219"/>
      <c r="F289" s="219"/>
      <c r="G289" s="219"/>
      <c r="H289" s="219"/>
      <c r="I289" s="219"/>
      <c r="J289" s="219"/>
      <c r="K289" s="219"/>
      <c r="L289" s="219"/>
      <c r="M289" s="219"/>
    </row>
    <row r="290" spans="1:13" hidden="1" outlineLevel="1" x14ac:dyDescent="0.2">
      <c r="A290" s="133"/>
      <c r="B290" s="133"/>
      <c r="C290" s="133"/>
      <c r="D290" s="133" t="s">
        <v>198</v>
      </c>
      <c r="E290" s="133"/>
      <c r="F290" s="133"/>
      <c r="G290" s="133"/>
      <c r="H290" s="133"/>
      <c r="I290" s="133"/>
      <c r="J290" s="133"/>
      <c r="K290" s="133"/>
      <c r="L290" s="133"/>
      <c r="M290" s="85">
        <v>417.17</v>
      </c>
    </row>
    <row r="291" spans="1:13" ht="25.5" hidden="1" outlineLevel="1" x14ac:dyDescent="0.2">
      <c r="A291" s="133"/>
      <c r="B291" s="133"/>
      <c r="C291" s="127" t="s">
        <v>812</v>
      </c>
      <c r="D291" s="127" t="s">
        <v>811</v>
      </c>
      <c r="E291" s="88" t="s">
        <v>238</v>
      </c>
      <c r="F291" s="86">
        <v>110</v>
      </c>
      <c r="G291" s="87"/>
      <c r="H291" s="86">
        <v>110</v>
      </c>
      <c r="I291" s="133"/>
      <c r="J291" s="133"/>
      <c r="K291" s="133"/>
      <c r="L291" s="133"/>
      <c r="M291" s="85">
        <v>458.89</v>
      </c>
    </row>
    <row r="292" spans="1:13" ht="25.5" hidden="1" outlineLevel="1" x14ac:dyDescent="0.2">
      <c r="A292" s="133"/>
      <c r="B292" s="133"/>
      <c r="C292" s="127" t="s">
        <v>810</v>
      </c>
      <c r="D292" s="127" t="s">
        <v>809</v>
      </c>
      <c r="E292" s="88" t="s">
        <v>238</v>
      </c>
      <c r="F292" s="86">
        <v>69</v>
      </c>
      <c r="G292" s="87"/>
      <c r="H292" s="86">
        <v>69</v>
      </c>
      <c r="I292" s="133"/>
      <c r="J292" s="133"/>
      <c r="K292" s="133"/>
      <c r="L292" s="133"/>
      <c r="M292" s="85">
        <v>287.85000000000002</v>
      </c>
    </row>
    <row r="293" spans="1:13" collapsed="1" x14ac:dyDescent="0.2">
      <c r="A293" s="83"/>
      <c r="B293" s="83"/>
      <c r="C293" s="83"/>
      <c r="D293" s="84" t="s">
        <v>237</v>
      </c>
      <c r="E293" s="83"/>
      <c r="F293" s="83"/>
      <c r="G293" s="83"/>
      <c r="H293" s="83"/>
      <c r="I293" s="83"/>
      <c r="J293" s="83"/>
      <c r="K293" s="82">
        <v>2438.0300000000002</v>
      </c>
      <c r="L293" s="83"/>
      <c r="M293" s="82">
        <v>3422.99</v>
      </c>
    </row>
    <row r="294" spans="1:13" ht="25.5" x14ac:dyDescent="0.2">
      <c r="A294" s="133" t="s">
        <v>808</v>
      </c>
      <c r="B294" s="133" t="s">
        <v>808</v>
      </c>
      <c r="C294" s="127" t="s">
        <v>807</v>
      </c>
      <c r="D294" s="127" t="s">
        <v>806</v>
      </c>
      <c r="E294" s="96" t="s">
        <v>315</v>
      </c>
      <c r="F294" s="107">
        <v>9.4268000000000001</v>
      </c>
      <c r="G294" s="92"/>
      <c r="H294" s="107">
        <v>9.4268000000000001</v>
      </c>
      <c r="I294" s="133"/>
      <c r="J294" s="133"/>
      <c r="K294" s="133"/>
      <c r="L294" s="133"/>
      <c r="M294" s="133"/>
    </row>
    <row r="295" spans="1:13" x14ac:dyDescent="0.2">
      <c r="A295" s="133"/>
      <c r="B295" s="133"/>
      <c r="C295" s="133"/>
      <c r="D295" s="219" t="s">
        <v>1035</v>
      </c>
      <c r="E295" s="219"/>
      <c r="F295" s="219"/>
      <c r="G295" s="219"/>
      <c r="H295" s="219"/>
      <c r="I295" s="219"/>
      <c r="J295" s="219"/>
      <c r="K295" s="219"/>
      <c r="L295" s="219"/>
      <c r="M295" s="219"/>
    </row>
    <row r="296" spans="1:13" x14ac:dyDescent="0.2">
      <c r="A296" s="133"/>
      <c r="B296" s="133"/>
      <c r="C296" s="132" t="s">
        <v>253</v>
      </c>
      <c r="D296" s="133" t="s">
        <v>252</v>
      </c>
      <c r="E296" s="88" t="s">
        <v>244</v>
      </c>
      <c r="F296" s="133"/>
      <c r="G296" s="133"/>
      <c r="H296" s="102">
        <v>188.536</v>
      </c>
      <c r="I296" s="133"/>
      <c r="J296" s="133"/>
      <c r="K296" s="133"/>
      <c r="L296" s="133"/>
      <c r="M296" s="97">
        <v>67407.28</v>
      </c>
    </row>
    <row r="297" spans="1:13" hidden="1" x14ac:dyDescent="0.2">
      <c r="A297" s="133"/>
      <c r="B297" s="133"/>
      <c r="C297" s="127" t="s">
        <v>251</v>
      </c>
      <c r="D297" s="127" t="s">
        <v>250</v>
      </c>
      <c r="E297" s="133"/>
      <c r="F297" s="133" t="s">
        <v>249</v>
      </c>
      <c r="G297" s="133" t="s">
        <v>249</v>
      </c>
      <c r="H297" s="133"/>
      <c r="I297" s="133"/>
      <c r="J297" s="133"/>
      <c r="K297" s="133"/>
      <c r="L297" s="133"/>
      <c r="M297" s="133"/>
    </row>
    <row r="298" spans="1:13" hidden="1" outlineLevel="1" x14ac:dyDescent="0.2">
      <c r="A298" s="133"/>
      <c r="B298" s="133"/>
      <c r="C298" s="127" t="s">
        <v>805</v>
      </c>
      <c r="D298" s="141" t="s">
        <v>804</v>
      </c>
      <c r="E298" s="96" t="s">
        <v>244</v>
      </c>
      <c r="F298" s="86">
        <v>20</v>
      </c>
      <c r="G298" s="92"/>
      <c r="H298" s="101">
        <v>188.536</v>
      </c>
      <c r="I298" s="94"/>
      <c r="J298" s="93"/>
      <c r="K298" s="85">
        <v>357.53</v>
      </c>
      <c r="L298" s="92"/>
      <c r="M298" s="85">
        <v>67407.28</v>
      </c>
    </row>
    <row r="299" spans="1:13" hidden="1" outlineLevel="1" x14ac:dyDescent="0.2">
      <c r="A299" s="133"/>
      <c r="B299" s="133"/>
      <c r="C299" s="133"/>
      <c r="D299" s="219" t="s">
        <v>1034</v>
      </c>
      <c r="E299" s="219"/>
      <c r="F299" s="219"/>
      <c r="G299" s="219"/>
      <c r="H299" s="219"/>
      <c r="I299" s="219"/>
      <c r="J299" s="219"/>
      <c r="K299" s="219"/>
      <c r="L299" s="219"/>
      <c r="M299" s="219"/>
    </row>
    <row r="300" spans="1:13" collapsed="1" x14ac:dyDescent="0.2">
      <c r="A300" s="133"/>
      <c r="B300" s="133"/>
      <c r="C300" s="132" t="s">
        <v>302</v>
      </c>
      <c r="D300" s="133" t="s">
        <v>301</v>
      </c>
      <c r="E300" s="133"/>
      <c r="F300" s="133"/>
      <c r="G300" s="133"/>
      <c r="H300" s="133"/>
      <c r="I300" s="133"/>
      <c r="J300" s="133"/>
      <c r="K300" s="133"/>
      <c r="L300" s="133"/>
      <c r="M300" s="97">
        <v>3076.61</v>
      </c>
    </row>
    <row r="301" spans="1:13" x14ac:dyDescent="0.2">
      <c r="A301" s="133"/>
      <c r="B301" s="133"/>
      <c r="C301" s="132"/>
      <c r="D301" s="106" t="s">
        <v>300</v>
      </c>
      <c r="E301" s="105" t="s">
        <v>244</v>
      </c>
      <c r="F301" s="133"/>
      <c r="G301" s="133"/>
      <c r="H301" s="112">
        <v>3.1108440000000002</v>
      </c>
      <c r="I301" s="133"/>
      <c r="J301" s="133"/>
      <c r="K301" s="133"/>
      <c r="L301" s="133"/>
      <c r="M301" s="97">
        <v>1349.72</v>
      </c>
    </row>
    <row r="302" spans="1:13" ht="25.5" hidden="1" outlineLevel="1" x14ac:dyDescent="0.2">
      <c r="A302" s="133"/>
      <c r="B302" s="133"/>
      <c r="C302" s="127" t="s">
        <v>362</v>
      </c>
      <c r="D302" s="127" t="s">
        <v>361</v>
      </c>
      <c r="E302" s="96" t="s">
        <v>293</v>
      </c>
      <c r="F302" s="95">
        <v>0.14000000000000001</v>
      </c>
      <c r="G302" s="92"/>
      <c r="H302" s="111">
        <v>1.319752</v>
      </c>
      <c r="I302" s="94"/>
      <c r="J302" s="93"/>
      <c r="K302" s="85">
        <v>1581.29</v>
      </c>
      <c r="L302" s="92"/>
      <c r="M302" s="85">
        <v>2086.91</v>
      </c>
    </row>
    <row r="303" spans="1:13" hidden="1" outlineLevel="1" x14ac:dyDescent="0.2">
      <c r="A303" s="133"/>
      <c r="B303" s="133"/>
      <c r="C303" s="133"/>
      <c r="D303" s="219" t="s">
        <v>1033</v>
      </c>
      <c r="E303" s="219"/>
      <c r="F303" s="219"/>
      <c r="G303" s="219"/>
      <c r="H303" s="219"/>
      <c r="I303" s="219"/>
      <c r="J303" s="219"/>
      <c r="K303" s="219"/>
      <c r="L303" s="219"/>
      <c r="M303" s="219"/>
    </row>
    <row r="304" spans="1:13" hidden="1" outlineLevel="1" x14ac:dyDescent="0.2">
      <c r="A304" s="133"/>
      <c r="B304" s="133"/>
      <c r="C304" s="127" t="s">
        <v>359</v>
      </c>
      <c r="D304" s="141" t="s">
        <v>358</v>
      </c>
      <c r="E304" s="96" t="s">
        <v>244</v>
      </c>
      <c r="F304" s="95">
        <v>0.14000000000000001</v>
      </c>
      <c r="G304" s="92"/>
      <c r="H304" s="111">
        <v>1.319752</v>
      </c>
      <c r="I304" s="94"/>
      <c r="J304" s="93"/>
      <c r="K304" s="85">
        <v>508.73</v>
      </c>
      <c r="L304" s="92"/>
      <c r="M304" s="85">
        <v>671.4</v>
      </c>
    </row>
    <row r="305" spans="1:13" hidden="1" outlineLevel="1" x14ac:dyDescent="0.2">
      <c r="A305" s="133"/>
      <c r="B305" s="133"/>
      <c r="C305" s="133"/>
      <c r="D305" s="219" t="s">
        <v>1032</v>
      </c>
      <c r="E305" s="219"/>
      <c r="F305" s="219"/>
      <c r="G305" s="219"/>
      <c r="H305" s="219"/>
      <c r="I305" s="219"/>
      <c r="J305" s="219"/>
      <c r="K305" s="219"/>
      <c r="L305" s="219"/>
      <c r="M305" s="219"/>
    </row>
    <row r="306" spans="1:13" ht="25.5" hidden="1" outlineLevel="1" x14ac:dyDescent="0.2">
      <c r="A306" s="133"/>
      <c r="B306" s="133"/>
      <c r="C306" s="127" t="s">
        <v>299</v>
      </c>
      <c r="D306" s="127" t="s">
        <v>298</v>
      </c>
      <c r="E306" s="96" t="s">
        <v>293</v>
      </c>
      <c r="F306" s="95">
        <v>0.19</v>
      </c>
      <c r="G306" s="92"/>
      <c r="H306" s="111">
        <v>1.7910919999999999</v>
      </c>
      <c r="I306" s="94"/>
      <c r="J306" s="93"/>
      <c r="K306" s="85">
        <v>552.57000000000005</v>
      </c>
      <c r="L306" s="92"/>
      <c r="M306" s="85">
        <v>989.7</v>
      </c>
    </row>
    <row r="307" spans="1:13" hidden="1" outlineLevel="1" x14ac:dyDescent="0.2">
      <c r="A307" s="133"/>
      <c r="B307" s="133"/>
      <c r="C307" s="133"/>
      <c r="D307" s="219" t="s">
        <v>1031</v>
      </c>
      <c r="E307" s="219"/>
      <c r="F307" s="219"/>
      <c r="G307" s="219"/>
      <c r="H307" s="219"/>
      <c r="I307" s="219"/>
      <c r="J307" s="219"/>
      <c r="K307" s="219"/>
      <c r="L307" s="219"/>
      <c r="M307" s="219"/>
    </row>
    <row r="308" spans="1:13" hidden="1" outlineLevel="1" x14ac:dyDescent="0.2">
      <c r="A308" s="133"/>
      <c r="B308" s="133"/>
      <c r="C308" s="127" t="s">
        <v>291</v>
      </c>
      <c r="D308" s="141" t="s">
        <v>290</v>
      </c>
      <c r="E308" s="96" t="s">
        <v>244</v>
      </c>
      <c r="F308" s="95">
        <v>0.19</v>
      </c>
      <c r="G308" s="92"/>
      <c r="H308" s="111">
        <v>1.7910919999999999</v>
      </c>
      <c r="I308" s="94"/>
      <c r="J308" s="93"/>
      <c r="K308" s="85">
        <v>378.72</v>
      </c>
      <c r="L308" s="92"/>
      <c r="M308" s="85">
        <v>678.32</v>
      </c>
    </row>
    <row r="309" spans="1:13" hidden="1" outlineLevel="1" x14ac:dyDescent="0.2">
      <c r="A309" s="133"/>
      <c r="B309" s="133"/>
      <c r="C309" s="133"/>
      <c r="D309" s="219" t="s">
        <v>1030</v>
      </c>
      <c r="E309" s="219"/>
      <c r="F309" s="219"/>
      <c r="G309" s="219"/>
      <c r="H309" s="219"/>
      <c r="I309" s="219"/>
      <c r="J309" s="219"/>
      <c r="K309" s="219"/>
      <c r="L309" s="219"/>
      <c r="M309" s="219"/>
    </row>
    <row r="310" spans="1:13" collapsed="1" x14ac:dyDescent="0.2">
      <c r="A310" s="133"/>
      <c r="B310" s="133"/>
      <c r="C310" s="132" t="s">
        <v>288</v>
      </c>
      <c r="D310" s="133" t="s">
        <v>287</v>
      </c>
      <c r="E310" s="133"/>
      <c r="F310" s="133"/>
      <c r="G310" s="133"/>
      <c r="H310" s="133"/>
      <c r="I310" s="133"/>
      <c r="J310" s="133"/>
      <c r="K310" s="133"/>
      <c r="L310" s="133"/>
      <c r="M310" s="79"/>
    </row>
    <row r="311" spans="1:13" hidden="1" outlineLevel="1" x14ac:dyDescent="0.2">
      <c r="A311" s="133"/>
      <c r="B311" s="133"/>
      <c r="C311" s="127" t="s">
        <v>803</v>
      </c>
      <c r="D311" s="127" t="s">
        <v>802</v>
      </c>
      <c r="E311" s="96" t="s">
        <v>315</v>
      </c>
      <c r="F311" s="86">
        <v>1</v>
      </c>
      <c r="G311" s="92"/>
      <c r="H311" s="107">
        <v>9.4268000000000001</v>
      </c>
      <c r="I311" s="94"/>
      <c r="J311" s="93"/>
      <c r="K311" s="94"/>
      <c r="L311" s="92"/>
      <c r="M311" s="94"/>
    </row>
    <row r="312" spans="1:13" collapsed="1" x14ac:dyDescent="0.2">
      <c r="A312" s="133"/>
      <c r="B312" s="133"/>
      <c r="C312" s="133"/>
      <c r="D312" s="91" t="s">
        <v>243</v>
      </c>
      <c r="E312" s="90"/>
      <c r="F312" s="90"/>
      <c r="G312" s="90"/>
      <c r="H312" s="90"/>
      <c r="I312" s="90"/>
      <c r="J312" s="90"/>
      <c r="K312" s="90"/>
      <c r="L312" s="90"/>
      <c r="M312" s="89">
        <v>71833.61</v>
      </c>
    </row>
    <row r="313" spans="1:13" x14ac:dyDescent="0.2">
      <c r="A313" s="133"/>
      <c r="B313" s="133"/>
      <c r="C313" s="127" t="s">
        <v>803</v>
      </c>
      <c r="D313" s="127" t="s">
        <v>802</v>
      </c>
      <c r="E313" s="96" t="s">
        <v>315</v>
      </c>
      <c r="F313" s="86">
        <v>1</v>
      </c>
      <c r="G313" s="92"/>
      <c r="H313" s="107">
        <v>9.4268000000000001</v>
      </c>
      <c r="I313" s="94"/>
      <c r="J313" s="93"/>
      <c r="K313" s="94"/>
      <c r="L313" s="92"/>
      <c r="M313" s="94"/>
    </row>
    <row r="314" spans="1:13" x14ac:dyDescent="0.2">
      <c r="A314" s="133"/>
      <c r="B314" s="133"/>
      <c r="C314" s="133"/>
      <c r="D314" s="219" t="s">
        <v>1029</v>
      </c>
      <c r="E314" s="219"/>
      <c r="F314" s="219"/>
      <c r="G314" s="219"/>
      <c r="H314" s="219"/>
      <c r="I314" s="219"/>
      <c r="J314" s="219"/>
      <c r="K314" s="219"/>
      <c r="L314" s="219"/>
      <c r="M314" s="219"/>
    </row>
    <row r="315" spans="1:13" hidden="1" outlineLevel="1" x14ac:dyDescent="0.2">
      <c r="A315" s="133"/>
      <c r="B315" s="133"/>
      <c r="C315" s="133"/>
      <c r="D315" s="133" t="s">
        <v>198</v>
      </c>
      <c r="E315" s="133"/>
      <c r="F315" s="133"/>
      <c r="G315" s="133"/>
      <c r="H315" s="133"/>
      <c r="I315" s="133"/>
      <c r="J315" s="133"/>
      <c r="K315" s="133"/>
      <c r="L315" s="133"/>
      <c r="M315" s="85">
        <v>68757</v>
      </c>
    </row>
    <row r="316" spans="1:13" ht="38.25" hidden="1" outlineLevel="1" x14ac:dyDescent="0.2">
      <c r="A316" s="133"/>
      <c r="B316" s="133"/>
      <c r="C316" s="127" t="s">
        <v>760</v>
      </c>
      <c r="D316" s="127" t="s">
        <v>759</v>
      </c>
      <c r="E316" s="88" t="s">
        <v>238</v>
      </c>
      <c r="F316" s="86">
        <v>102</v>
      </c>
      <c r="G316" s="87"/>
      <c r="H316" s="86">
        <v>102</v>
      </c>
      <c r="I316" s="133"/>
      <c r="J316" s="133"/>
      <c r="K316" s="133"/>
      <c r="L316" s="133"/>
      <c r="M316" s="85">
        <v>70132.14</v>
      </c>
    </row>
    <row r="317" spans="1:13" ht="51" hidden="1" outlineLevel="1" x14ac:dyDescent="0.2">
      <c r="A317" s="133"/>
      <c r="B317" s="133"/>
      <c r="C317" s="127" t="s">
        <v>758</v>
      </c>
      <c r="D317" s="127" t="s">
        <v>757</v>
      </c>
      <c r="E317" s="88" t="s">
        <v>238</v>
      </c>
      <c r="F317" s="86">
        <v>58</v>
      </c>
      <c r="G317" s="87"/>
      <c r="H317" s="86">
        <v>58</v>
      </c>
      <c r="I317" s="133"/>
      <c r="J317" s="133"/>
      <c r="K317" s="133"/>
      <c r="L317" s="133"/>
      <c r="M317" s="85">
        <v>39879.06</v>
      </c>
    </row>
    <row r="318" spans="1:13" collapsed="1" x14ac:dyDescent="0.2">
      <c r="A318" s="83"/>
      <c r="B318" s="83"/>
      <c r="C318" s="83"/>
      <c r="D318" s="84" t="s">
        <v>237</v>
      </c>
      <c r="E318" s="83"/>
      <c r="F318" s="83"/>
      <c r="G318" s="83"/>
      <c r="H318" s="83"/>
      <c r="I318" s="83"/>
      <c r="J318" s="83"/>
      <c r="K318" s="82">
        <v>19290.189999999999</v>
      </c>
      <c r="L318" s="83"/>
      <c r="M318" s="103">
        <v>181844.81</v>
      </c>
    </row>
    <row r="319" spans="1:13" ht="102" x14ac:dyDescent="0.2">
      <c r="A319" s="133" t="s">
        <v>801</v>
      </c>
      <c r="B319" s="133" t="s">
        <v>801</v>
      </c>
      <c r="C319" s="127" t="s">
        <v>800</v>
      </c>
      <c r="D319" s="127" t="s">
        <v>799</v>
      </c>
      <c r="E319" s="96" t="s">
        <v>254</v>
      </c>
      <c r="F319" s="86">
        <v>58</v>
      </c>
      <c r="G319" s="92"/>
      <c r="H319" s="86">
        <v>58</v>
      </c>
      <c r="I319" s="85">
        <v>35977.25</v>
      </c>
      <c r="J319" s="98">
        <v>0.78</v>
      </c>
      <c r="K319" s="85">
        <v>28062.26</v>
      </c>
      <c r="L319" s="92"/>
      <c r="M319" s="108">
        <v>1627611.08</v>
      </c>
    </row>
    <row r="320" spans="1:13" hidden="1" x14ac:dyDescent="0.2">
      <c r="A320" s="133"/>
      <c r="B320" s="133"/>
      <c r="C320" s="127" t="s">
        <v>251</v>
      </c>
      <c r="D320" s="127" t="s">
        <v>250</v>
      </c>
      <c r="E320" s="133"/>
      <c r="F320" s="133" t="s">
        <v>249</v>
      </c>
      <c r="G320" s="133" t="s">
        <v>249</v>
      </c>
      <c r="H320" s="133"/>
      <c r="I320" s="133"/>
      <c r="J320" s="133"/>
      <c r="K320" s="133"/>
      <c r="L320" s="133"/>
      <c r="M320" s="133"/>
    </row>
    <row r="321" spans="1:13" x14ac:dyDescent="0.2">
      <c r="A321" s="83"/>
      <c r="B321" s="83"/>
      <c r="C321" s="83"/>
      <c r="D321" s="84" t="s">
        <v>237</v>
      </c>
      <c r="E321" s="83"/>
      <c r="F321" s="83"/>
      <c r="G321" s="83"/>
      <c r="H321" s="83"/>
      <c r="I321" s="83"/>
      <c r="J321" s="83"/>
      <c r="K321" s="82">
        <v>28062.26</v>
      </c>
      <c r="L321" s="83"/>
      <c r="M321" s="103">
        <v>1627611.08</v>
      </c>
    </row>
    <row r="322" spans="1:13" ht="102" x14ac:dyDescent="0.2">
      <c r="A322" s="133" t="s">
        <v>798</v>
      </c>
      <c r="B322" s="133" t="s">
        <v>798</v>
      </c>
      <c r="C322" s="127" t="s">
        <v>797</v>
      </c>
      <c r="D322" s="127" t="s">
        <v>796</v>
      </c>
      <c r="E322" s="96" t="s">
        <v>254</v>
      </c>
      <c r="F322" s="86">
        <v>14</v>
      </c>
      <c r="G322" s="92"/>
      <c r="H322" s="86">
        <v>14</v>
      </c>
      <c r="I322" s="85">
        <v>52202.38</v>
      </c>
      <c r="J322" s="98">
        <v>0.78</v>
      </c>
      <c r="K322" s="85">
        <v>40717.86</v>
      </c>
      <c r="L322" s="92"/>
      <c r="M322" s="108">
        <v>570050.04</v>
      </c>
    </row>
    <row r="323" spans="1:13" hidden="1" x14ac:dyDescent="0.2">
      <c r="A323" s="133"/>
      <c r="B323" s="133"/>
      <c r="C323" s="127" t="s">
        <v>251</v>
      </c>
      <c r="D323" s="127" t="s">
        <v>250</v>
      </c>
      <c r="E323" s="133"/>
      <c r="F323" s="133" t="s">
        <v>249</v>
      </c>
      <c r="G323" s="133" t="s">
        <v>249</v>
      </c>
      <c r="H323" s="133"/>
      <c r="I323" s="133"/>
      <c r="J323" s="133"/>
      <c r="K323" s="133"/>
      <c r="L323" s="133"/>
      <c r="M323" s="133"/>
    </row>
    <row r="324" spans="1:13" x14ac:dyDescent="0.2">
      <c r="A324" s="83"/>
      <c r="B324" s="83"/>
      <c r="C324" s="83"/>
      <c r="D324" s="84" t="s">
        <v>237</v>
      </c>
      <c r="E324" s="83"/>
      <c r="F324" s="83"/>
      <c r="G324" s="83"/>
      <c r="H324" s="83"/>
      <c r="I324" s="83"/>
      <c r="J324" s="83"/>
      <c r="K324" s="82">
        <v>40717.86</v>
      </c>
      <c r="L324" s="83"/>
      <c r="M324" s="103">
        <v>570050.04</v>
      </c>
    </row>
    <row r="325" spans="1:13" ht="38.25" x14ac:dyDescent="0.2">
      <c r="A325" s="133" t="s">
        <v>795</v>
      </c>
      <c r="B325" s="133" t="s">
        <v>795</v>
      </c>
      <c r="C325" s="127" t="s">
        <v>794</v>
      </c>
      <c r="D325" s="127" t="s">
        <v>793</v>
      </c>
      <c r="E325" s="96" t="s">
        <v>792</v>
      </c>
      <c r="F325" s="101">
        <v>0.216</v>
      </c>
      <c r="G325" s="92"/>
      <c r="H325" s="101">
        <v>0.216</v>
      </c>
      <c r="I325" s="133"/>
      <c r="J325" s="133"/>
      <c r="K325" s="133"/>
      <c r="L325" s="133"/>
      <c r="M325" s="133"/>
    </row>
    <row r="326" spans="1:13" x14ac:dyDescent="0.2">
      <c r="A326" s="133"/>
      <c r="B326" s="133"/>
      <c r="C326" s="133"/>
      <c r="D326" s="219" t="s">
        <v>1028</v>
      </c>
      <c r="E326" s="219"/>
      <c r="F326" s="219"/>
      <c r="G326" s="219"/>
      <c r="H326" s="219"/>
      <c r="I326" s="219"/>
      <c r="J326" s="219"/>
      <c r="K326" s="219"/>
      <c r="L326" s="219"/>
      <c r="M326" s="219"/>
    </row>
    <row r="327" spans="1:13" x14ac:dyDescent="0.2">
      <c r="A327" s="133"/>
      <c r="B327" s="133"/>
      <c r="C327" s="132" t="s">
        <v>253</v>
      </c>
      <c r="D327" s="133" t="s">
        <v>252</v>
      </c>
      <c r="E327" s="88" t="s">
        <v>244</v>
      </c>
      <c r="F327" s="133"/>
      <c r="G327" s="133"/>
      <c r="H327" s="102">
        <v>85.103999999999999</v>
      </c>
      <c r="I327" s="133"/>
      <c r="J327" s="133"/>
      <c r="K327" s="133"/>
      <c r="L327" s="133"/>
      <c r="M327" s="97">
        <v>28382.18</v>
      </c>
    </row>
    <row r="328" spans="1:13" hidden="1" x14ac:dyDescent="0.2">
      <c r="A328" s="133"/>
      <c r="B328" s="133"/>
      <c r="C328" s="127" t="s">
        <v>251</v>
      </c>
      <c r="D328" s="127" t="s">
        <v>250</v>
      </c>
      <c r="E328" s="133"/>
      <c r="F328" s="133" t="s">
        <v>249</v>
      </c>
      <c r="G328" s="133" t="s">
        <v>249</v>
      </c>
      <c r="H328" s="133"/>
      <c r="I328" s="133"/>
      <c r="J328" s="133"/>
      <c r="K328" s="133"/>
      <c r="L328" s="133"/>
      <c r="M328" s="133"/>
    </row>
    <row r="329" spans="1:13" hidden="1" outlineLevel="1" x14ac:dyDescent="0.2">
      <c r="A329" s="133"/>
      <c r="B329" s="133"/>
      <c r="C329" s="127" t="s">
        <v>426</v>
      </c>
      <c r="D329" s="141" t="s">
        <v>425</v>
      </c>
      <c r="E329" s="96" t="s">
        <v>244</v>
      </c>
      <c r="F329" s="86">
        <v>394</v>
      </c>
      <c r="G329" s="92"/>
      <c r="H329" s="101">
        <v>85.103999999999999</v>
      </c>
      <c r="I329" s="94"/>
      <c r="J329" s="93"/>
      <c r="K329" s="85">
        <v>333.5</v>
      </c>
      <c r="L329" s="92"/>
      <c r="M329" s="85">
        <v>28382.18</v>
      </c>
    </row>
    <row r="330" spans="1:13" hidden="1" outlineLevel="1" x14ac:dyDescent="0.2">
      <c r="A330" s="133"/>
      <c r="B330" s="133"/>
      <c r="C330" s="133"/>
      <c r="D330" s="219" t="s">
        <v>1027</v>
      </c>
      <c r="E330" s="219"/>
      <c r="F330" s="219"/>
      <c r="G330" s="219"/>
      <c r="H330" s="219"/>
      <c r="I330" s="219"/>
      <c r="J330" s="219"/>
      <c r="K330" s="219"/>
      <c r="L330" s="219"/>
      <c r="M330" s="219"/>
    </row>
    <row r="331" spans="1:13" collapsed="1" x14ac:dyDescent="0.2">
      <c r="A331" s="133"/>
      <c r="B331" s="133"/>
      <c r="C331" s="132" t="s">
        <v>302</v>
      </c>
      <c r="D331" s="133" t="s">
        <v>301</v>
      </c>
      <c r="E331" s="133"/>
      <c r="F331" s="133"/>
      <c r="G331" s="133"/>
      <c r="H331" s="133"/>
      <c r="I331" s="133"/>
      <c r="J331" s="133"/>
      <c r="K331" s="133"/>
      <c r="L331" s="133"/>
      <c r="M331" s="97">
        <v>17400.099999999999</v>
      </c>
    </row>
    <row r="332" spans="1:13" x14ac:dyDescent="0.2">
      <c r="A332" s="133"/>
      <c r="B332" s="133"/>
      <c r="C332" s="132"/>
      <c r="D332" s="106" t="s">
        <v>300</v>
      </c>
      <c r="E332" s="105" t="s">
        <v>244</v>
      </c>
      <c r="F332" s="133"/>
      <c r="G332" s="133"/>
      <c r="H332" s="121">
        <v>7.7479199999999997</v>
      </c>
      <c r="I332" s="133"/>
      <c r="J332" s="133"/>
      <c r="K332" s="133"/>
      <c r="L332" s="133"/>
      <c r="M332" s="97">
        <v>3898.31</v>
      </c>
    </row>
    <row r="333" spans="1:13" ht="25.5" hidden="1" outlineLevel="1" x14ac:dyDescent="0.2">
      <c r="A333" s="133"/>
      <c r="B333" s="133"/>
      <c r="C333" s="127" t="s">
        <v>362</v>
      </c>
      <c r="D333" s="127" t="s">
        <v>361</v>
      </c>
      <c r="E333" s="96" t="s">
        <v>293</v>
      </c>
      <c r="F333" s="95">
        <v>0.96</v>
      </c>
      <c r="G333" s="92"/>
      <c r="H333" s="110">
        <v>0.20735999999999999</v>
      </c>
      <c r="I333" s="94"/>
      <c r="J333" s="93"/>
      <c r="K333" s="85">
        <v>1581.29</v>
      </c>
      <c r="L333" s="92"/>
      <c r="M333" s="85">
        <v>327.9</v>
      </c>
    </row>
    <row r="334" spans="1:13" hidden="1" outlineLevel="1" x14ac:dyDescent="0.2">
      <c r="A334" s="133"/>
      <c r="B334" s="133"/>
      <c r="C334" s="133"/>
      <c r="D334" s="219" t="s">
        <v>1026</v>
      </c>
      <c r="E334" s="219"/>
      <c r="F334" s="219"/>
      <c r="G334" s="219"/>
      <c r="H334" s="219"/>
      <c r="I334" s="219"/>
      <c r="J334" s="219"/>
      <c r="K334" s="219"/>
      <c r="L334" s="219"/>
      <c r="M334" s="219"/>
    </row>
    <row r="335" spans="1:13" hidden="1" outlineLevel="1" x14ac:dyDescent="0.2">
      <c r="A335" s="133"/>
      <c r="B335" s="133"/>
      <c r="C335" s="127" t="s">
        <v>359</v>
      </c>
      <c r="D335" s="141" t="s">
        <v>358</v>
      </c>
      <c r="E335" s="96" t="s">
        <v>244</v>
      </c>
      <c r="F335" s="95">
        <v>0.96</v>
      </c>
      <c r="G335" s="92"/>
      <c r="H335" s="110">
        <v>0.20735999999999999</v>
      </c>
      <c r="I335" s="94"/>
      <c r="J335" s="93"/>
      <c r="K335" s="85">
        <v>508.73</v>
      </c>
      <c r="L335" s="92"/>
      <c r="M335" s="85">
        <v>105.49</v>
      </c>
    </row>
    <row r="336" spans="1:13" hidden="1" outlineLevel="1" x14ac:dyDescent="0.2">
      <c r="A336" s="133"/>
      <c r="B336" s="133"/>
      <c r="C336" s="133"/>
      <c r="D336" s="219" t="s">
        <v>1025</v>
      </c>
      <c r="E336" s="219"/>
      <c r="F336" s="219"/>
      <c r="G336" s="219"/>
      <c r="H336" s="219"/>
      <c r="I336" s="219"/>
      <c r="J336" s="219"/>
      <c r="K336" s="219"/>
      <c r="L336" s="219"/>
      <c r="M336" s="219"/>
    </row>
    <row r="337" spans="1:13" ht="25.5" hidden="1" outlineLevel="1" x14ac:dyDescent="0.2">
      <c r="A337" s="133"/>
      <c r="B337" s="133"/>
      <c r="C337" s="127" t="s">
        <v>791</v>
      </c>
      <c r="D337" s="127" t="s">
        <v>790</v>
      </c>
      <c r="E337" s="96" t="s">
        <v>293</v>
      </c>
      <c r="F337" s="95">
        <v>33.26</v>
      </c>
      <c r="G337" s="92"/>
      <c r="H337" s="110">
        <v>7.1841600000000003</v>
      </c>
      <c r="I337" s="85">
        <v>1703.3</v>
      </c>
      <c r="J337" s="98">
        <v>1.37</v>
      </c>
      <c r="K337" s="85">
        <v>2333.52</v>
      </c>
      <c r="L337" s="92"/>
      <c r="M337" s="85">
        <v>16764.38</v>
      </c>
    </row>
    <row r="338" spans="1:13" hidden="1" outlineLevel="1" x14ac:dyDescent="0.2">
      <c r="A338" s="133"/>
      <c r="B338" s="133"/>
      <c r="C338" s="133"/>
      <c r="D338" s="219" t="s">
        <v>1024</v>
      </c>
      <c r="E338" s="219"/>
      <c r="F338" s="219"/>
      <c r="G338" s="219"/>
      <c r="H338" s="219"/>
      <c r="I338" s="219"/>
      <c r="J338" s="219"/>
      <c r="K338" s="219"/>
      <c r="L338" s="219"/>
      <c r="M338" s="219"/>
    </row>
    <row r="339" spans="1:13" hidden="1" outlineLevel="1" x14ac:dyDescent="0.2">
      <c r="A339" s="133"/>
      <c r="B339" s="133"/>
      <c r="C339" s="127" t="s">
        <v>359</v>
      </c>
      <c r="D339" s="141" t="s">
        <v>358</v>
      </c>
      <c r="E339" s="96" t="s">
        <v>244</v>
      </c>
      <c r="F339" s="95">
        <v>33.26</v>
      </c>
      <c r="G339" s="92"/>
      <c r="H339" s="110">
        <v>7.1841600000000003</v>
      </c>
      <c r="I339" s="94"/>
      <c r="J339" s="93"/>
      <c r="K339" s="85">
        <v>508.73</v>
      </c>
      <c r="L339" s="92"/>
      <c r="M339" s="85">
        <v>3654.8</v>
      </c>
    </row>
    <row r="340" spans="1:13" hidden="1" outlineLevel="1" x14ac:dyDescent="0.2">
      <c r="A340" s="133"/>
      <c r="B340" s="133"/>
      <c r="C340" s="133"/>
      <c r="D340" s="219" t="s">
        <v>1023</v>
      </c>
      <c r="E340" s="219"/>
      <c r="F340" s="219"/>
      <c r="G340" s="219"/>
      <c r="H340" s="219"/>
      <c r="I340" s="219"/>
      <c r="J340" s="219"/>
      <c r="K340" s="219"/>
      <c r="L340" s="219"/>
      <c r="M340" s="219"/>
    </row>
    <row r="341" spans="1:13" ht="63.75" hidden="1" outlineLevel="1" x14ac:dyDescent="0.2">
      <c r="A341" s="133"/>
      <c r="B341" s="133"/>
      <c r="C341" s="127" t="s">
        <v>789</v>
      </c>
      <c r="D341" s="127" t="s">
        <v>788</v>
      </c>
      <c r="E341" s="96" t="s">
        <v>293</v>
      </c>
      <c r="F341" s="95">
        <v>0.25</v>
      </c>
      <c r="G341" s="92"/>
      <c r="H341" s="101">
        <v>5.3999999999999999E-2</v>
      </c>
      <c r="I341" s="94"/>
      <c r="J341" s="93"/>
      <c r="K341" s="85">
        <v>1595.28</v>
      </c>
      <c r="L341" s="92"/>
      <c r="M341" s="85">
        <v>86.15</v>
      </c>
    </row>
    <row r="342" spans="1:13" hidden="1" outlineLevel="1" x14ac:dyDescent="0.2">
      <c r="A342" s="133"/>
      <c r="B342" s="133"/>
      <c r="C342" s="133"/>
      <c r="D342" s="219" t="s">
        <v>1022</v>
      </c>
      <c r="E342" s="219"/>
      <c r="F342" s="219"/>
      <c r="G342" s="219"/>
      <c r="H342" s="219"/>
      <c r="I342" s="219"/>
      <c r="J342" s="219"/>
      <c r="K342" s="219"/>
      <c r="L342" s="219"/>
      <c r="M342" s="219"/>
    </row>
    <row r="343" spans="1:13" hidden="1" outlineLevel="1" x14ac:dyDescent="0.2">
      <c r="A343" s="133"/>
      <c r="B343" s="133"/>
      <c r="C343" s="127" t="s">
        <v>636</v>
      </c>
      <c r="D343" s="141" t="s">
        <v>635</v>
      </c>
      <c r="E343" s="96" t="s">
        <v>244</v>
      </c>
      <c r="F343" s="95">
        <v>0.25</v>
      </c>
      <c r="G343" s="92"/>
      <c r="H343" s="101">
        <v>5.3999999999999999E-2</v>
      </c>
      <c r="I343" s="94"/>
      <c r="J343" s="93"/>
      <c r="K343" s="85">
        <v>435.25</v>
      </c>
      <c r="L343" s="92"/>
      <c r="M343" s="85">
        <v>23.5</v>
      </c>
    </row>
    <row r="344" spans="1:13" hidden="1" outlineLevel="1" x14ac:dyDescent="0.2">
      <c r="A344" s="133"/>
      <c r="B344" s="133"/>
      <c r="C344" s="133"/>
      <c r="D344" s="219" t="s">
        <v>1021</v>
      </c>
      <c r="E344" s="219"/>
      <c r="F344" s="219"/>
      <c r="G344" s="219"/>
      <c r="H344" s="219"/>
      <c r="I344" s="219"/>
      <c r="J344" s="219"/>
      <c r="K344" s="219"/>
      <c r="L344" s="219"/>
      <c r="M344" s="219"/>
    </row>
    <row r="345" spans="1:13" hidden="1" outlineLevel="1" x14ac:dyDescent="0.2">
      <c r="A345" s="133"/>
      <c r="B345" s="133"/>
      <c r="C345" s="127" t="s">
        <v>787</v>
      </c>
      <c r="D345" s="127" t="s">
        <v>786</v>
      </c>
      <c r="E345" s="96" t="s">
        <v>293</v>
      </c>
      <c r="F345" s="86">
        <v>21</v>
      </c>
      <c r="G345" s="92"/>
      <c r="H345" s="101">
        <v>4.5359999999999996</v>
      </c>
      <c r="I345" s="85">
        <v>10.37</v>
      </c>
      <c r="J345" s="98">
        <v>1.1599999999999999</v>
      </c>
      <c r="K345" s="85">
        <v>12.03</v>
      </c>
      <c r="L345" s="92"/>
      <c r="M345" s="85">
        <v>54.57</v>
      </c>
    </row>
    <row r="346" spans="1:13" hidden="1" outlineLevel="1" x14ac:dyDescent="0.2">
      <c r="A346" s="133"/>
      <c r="B346" s="133"/>
      <c r="C346" s="133"/>
      <c r="D346" s="219" t="s">
        <v>1020</v>
      </c>
      <c r="E346" s="219"/>
      <c r="F346" s="219"/>
      <c r="G346" s="219"/>
      <c r="H346" s="219"/>
      <c r="I346" s="219"/>
      <c r="J346" s="219"/>
      <c r="K346" s="219"/>
      <c r="L346" s="219"/>
      <c r="M346" s="219"/>
    </row>
    <row r="347" spans="1:13" ht="25.5" hidden="1" outlineLevel="1" x14ac:dyDescent="0.2">
      <c r="A347" s="133"/>
      <c r="B347" s="133"/>
      <c r="C347" s="127" t="s">
        <v>299</v>
      </c>
      <c r="D347" s="127" t="s">
        <v>298</v>
      </c>
      <c r="E347" s="96" t="s">
        <v>293</v>
      </c>
      <c r="F347" s="99">
        <v>1.4</v>
      </c>
      <c r="G347" s="92"/>
      <c r="H347" s="107">
        <v>0.3024</v>
      </c>
      <c r="I347" s="94"/>
      <c r="J347" s="93"/>
      <c r="K347" s="85">
        <v>552.57000000000005</v>
      </c>
      <c r="L347" s="92"/>
      <c r="M347" s="85">
        <v>167.1</v>
      </c>
    </row>
    <row r="348" spans="1:13" hidden="1" outlineLevel="1" x14ac:dyDescent="0.2">
      <c r="A348" s="133"/>
      <c r="B348" s="133"/>
      <c r="C348" s="133"/>
      <c r="D348" s="219" t="s">
        <v>1019</v>
      </c>
      <c r="E348" s="219"/>
      <c r="F348" s="219"/>
      <c r="G348" s="219"/>
      <c r="H348" s="219"/>
      <c r="I348" s="219"/>
      <c r="J348" s="219"/>
      <c r="K348" s="219"/>
      <c r="L348" s="219"/>
      <c r="M348" s="219"/>
    </row>
    <row r="349" spans="1:13" hidden="1" outlineLevel="1" x14ac:dyDescent="0.2">
      <c r="A349" s="133"/>
      <c r="B349" s="133"/>
      <c r="C349" s="127" t="s">
        <v>291</v>
      </c>
      <c r="D349" s="141" t="s">
        <v>290</v>
      </c>
      <c r="E349" s="96" t="s">
        <v>244</v>
      </c>
      <c r="F349" s="99">
        <v>1.4</v>
      </c>
      <c r="G349" s="92"/>
      <c r="H349" s="107">
        <v>0.3024</v>
      </c>
      <c r="I349" s="94"/>
      <c r="J349" s="93"/>
      <c r="K349" s="85">
        <v>378.72</v>
      </c>
      <c r="L349" s="92"/>
      <c r="M349" s="85">
        <v>114.52</v>
      </c>
    </row>
    <row r="350" spans="1:13" hidden="1" outlineLevel="1" x14ac:dyDescent="0.2">
      <c r="A350" s="133"/>
      <c r="B350" s="133"/>
      <c r="C350" s="133"/>
      <c r="D350" s="219" t="s">
        <v>1018</v>
      </c>
      <c r="E350" s="219"/>
      <c r="F350" s="219"/>
      <c r="G350" s="219"/>
      <c r="H350" s="219"/>
      <c r="I350" s="219"/>
      <c r="J350" s="219"/>
      <c r="K350" s="219"/>
      <c r="L350" s="219"/>
      <c r="M350" s="219"/>
    </row>
    <row r="351" spans="1:13" collapsed="1" x14ac:dyDescent="0.2">
      <c r="A351" s="133"/>
      <c r="B351" s="133"/>
      <c r="C351" s="132" t="s">
        <v>288</v>
      </c>
      <c r="D351" s="133" t="s">
        <v>287</v>
      </c>
      <c r="E351" s="133"/>
      <c r="F351" s="133"/>
      <c r="G351" s="133"/>
      <c r="H351" s="133"/>
      <c r="I351" s="133"/>
      <c r="J351" s="133"/>
      <c r="K351" s="133"/>
      <c r="L351" s="133"/>
      <c r="M351" s="97">
        <v>4527.24</v>
      </c>
    </row>
    <row r="352" spans="1:13" hidden="1" outlineLevel="1" x14ac:dyDescent="0.2">
      <c r="A352" s="133"/>
      <c r="B352" s="133"/>
      <c r="C352" s="127" t="s">
        <v>785</v>
      </c>
      <c r="D352" s="127" t="s">
        <v>784</v>
      </c>
      <c r="E352" s="96" t="s">
        <v>325</v>
      </c>
      <c r="F352" s="95">
        <v>1.75</v>
      </c>
      <c r="G352" s="92"/>
      <c r="H352" s="101">
        <v>0.378</v>
      </c>
      <c r="I352" s="85">
        <v>35.71</v>
      </c>
      <c r="J352" s="98">
        <v>1.05</v>
      </c>
      <c r="K352" s="85">
        <v>37.5</v>
      </c>
      <c r="L352" s="92"/>
      <c r="M352" s="85">
        <v>14.18</v>
      </c>
    </row>
    <row r="353" spans="1:13" hidden="1" outlineLevel="1" x14ac:dyDescent="0.2">
      <c r="A353" s="133"/>
      <c r="B353" s="133"/>
      <c r="C353" s="133"/>
      <c r="D353" s="219" t="s">
        <v>1017</v>
      </c>
      <c r="E353" s="219"/>
      <c r="F353" s="219"/>
      <c r="G353" s="219"/>
      <c r="H353" s="219"/>
      <c r="I353" s="219"/>
      <c r="J353" s="219"/>
      <c r="K353" s="219"/>
      <c r="L353" s="219"/>
      <c r="M353" s="219"/>
    </row>
    <row r="354" spans="1:13" hidden="1" outlineLevel="1" x14ac:dyDescent="0.2">
      <c r="A354" s="133"/>
      <c r="B354" s="133"/>
      <c r="C354" s="127" t="s">
        <v>351</v>
      </c>
      <c r="D354" s="127" t="s">
        <v>350</v>
      </c>
      <c r="E354" s="96" t="s">
        <v>349</v>
      </c>
      <c r="F354" s="95">
        <v>2.64</v>
      </c>
      <c r="G354" s="92"/>
      <c r="H354" s="110">
        <v>0.57023999999999997</v>
      </c>
      <c r="I354" s="94"/>
      <c r="J354" s="93"/>
      <c r="K354" s="85">
        <v>7.37</v>
      </c>
      <c r="L354" s="92"/>
      <c r="M354" s="85">
        <v>4.2</v>
      </c>
    </row>
    <row r="355" spans="1:13" hidden="1" outlineLevel="1" x14ac:dyDescent="0.2">
      <c r="A355" s="133"/>
      <c r="B355" s="133"/>
      <c r="C355" s="133"/>
      <c r="D355" s="219" t="s">
        <v>1016</v>
      </c>
      <c r="E355" s="219"/>
      <c r="F355" s="219"/>
      <c r="G355" s="219"/>
      <c r="H355" s="219"/>
      <c r="I355" s="219"/>
      <c r="J355" s="219"/>
      <c r="K355" s="219"/>
      <c r="L355" s="219"/>
      <c r="M355" s="219"/>
    </row>
    <row r="356" spans="1:13" ht="25.5" hidden="1" outlineLevel="1" x14ac:dyDescent="0.2">
      <c r="A356" s="133"/>
      <c r="B356" s="133"/>
      <c r="C356" s="127" t="s">
        <v>783</v>
      </c>
      <c r="D356" s="127" t="s">
        <v>782</v>
      </c>
      <c r="E356" s="96" t="s">
        <v>767</v>
      </c>
      <c r="F356" s="99">
        <v>5.6</v>
      </c>
      <c r="G356" s="92"/>
      <c r="H356" s="107">
        <v>1.2096</v>
      </c>
      <c r="I356" s="85">
        <v>12.83</v>
      </c>
      <c r="J356" s="98">
        <v>1.07</v>
      </c>
      <c r="K356" s="85">
        <v>13.73</v>
      </c>
      <c r="L356" s="92"/>
      <c r="M356" s="85">
        <v>16.61</v>
      </c>
    </row>
    <row r="357" spans="1:13" hidden="1" outlineLevel="1" x14ac:dyDescent="0.2">
      <c r="A357" s="133"/>
      <c r="B357" s="133"/>
      <c r="C357" s="133"/>
      <c r="D357" s="219" t="s">
        <v>1015</v>
      </c>
      <c r="E357" s="219"/>
      <c r="F357" s="219"/>
      <c r="G357" s="219"/>
      <c r="H357" s="219"/>
      <c r="I357" s="219"/>
      <c r="J357" s="219"/>
      <c r="K357" s="219"/>
      <c r="L357" s="219"/>
      <c r="M357" s="219"/>
    </row>
    <row r="358" spans="1:13" hidden="1" outlineLevel="1" x14ac:dyDescent="0.2">
      <c r="A358" s="133"/>
      <c r="B358" s="133"/>
      <c r="C358" s="127" t="s">
        <v>343</v>
      </c>
      <c r="D358" s="127" t="s">
        <v>342</v>
      </c>
      <c r="E358" s="96" t="s">
        <v>315</v>
      </c>
      <c r="F358" s="101">
        <v>3.6999999999999998E-2</v>
      </c>
      <c r="G358" s="92"/>
      <c r="H358" s="111">
        <v>7.9920000000000008E-3</v>
      </c>
      <c r="I358" s="85">
        <v>70296.2</v>
      </c>
      <c r="J358" s="98">
        <v>1.37</v>
      </c>
      <c r="K358" s="85">
        <v>96305.79</v>
      </c>
      <c r="L358" s="92"/>
      <c r="M358" s="85">
        <v>769.68</v>
      </c>
    </row>
    <row r="359" spans="1:13" hidden="1" outlineLevel="1" x14ac:dyDescent="0.2">
      <c r="A359" s="133"/>
      <c r="B359" s="133"/>
      <c r="C359" s="133"/>
      <c r="D359" s="219" t="s">
        <v>1014</v>
      </c>
      <c r="E359" s="219"/>
      <c r="F359" s="219"/>
      <c r="G359" s="219"/>
      <c r="H359" s="219"/>
      <c r="I359" s="219"/>
      <c r="J359" s="219"/>
      <c r="K359" s="219"/>
      <c r="L359" s="219"/>
      <c r="M359" s="219"/>
    </row>
    <row r="360" spans="1:13" ht="25.5" hidden="1" outlineLevel="1" x14ac:dyDescent="0.2">
      <c r="A360" s="133"/>
      <c r="B360" s="133"/>
      <c r="C360" s="127" t="s">
        <v>781</v>
      </c>
      <c r="D360" s="127" t="s">
        <v>780</v>
      </c>
      <c r="E360" s="96" t="s">
        <v>315</v>
      </c>
      <c r="F360" s="95">
        <v>0.05</v>
      </c>
      <c r="G360" s="92"/>
      <c r="H360" s="107">
        <v>1.0800000000000001E-2</v>
      </c>
      <c r="I360" s="85">
        <v>5275.05</v>
      </c>
      <c r="J360" s="98">
        <v>1.37</v>
      </c>
      <c r="K360" s="85">
        <v>7226.82</v>
      </c>
      <c r="L360" s="92"/>
      <c r="M360" s="85">
        <v>78.05</v>
      </c>
    </row>
    <row r="361" spans="1:13" hidden="1" outlineLevel="1" x14ac:dyDescent="0.2">
      <c r="A361" s="133"/>
      <c r="B361" s="133"/>
      <c r="C361" s="133"/>
      <c r="D361" s="219" t="s">
        <v>1013</v>
      </c>
      <c r="E361" s="219"/>
      <c r="F361" s="219"/>
      <c r="G361" s="219"/>
      <c r="H361" s="219"/>
      <c r="I361" s="219"/>
      <c r="J361" s="219"/>
      <c r="K361" s="219"/>
      <c r="L361" s="219"/>
      <c r="M361" s="219"/>
    </row>
    <row r="362" spans="1:13" ht="25.5" hidden="1" outlineLevel="1" x14ac:dyDescent="0.2">
      <c r="A362" s="133"/>
      <c r="B362" s="133"/>
      <c r="C362" s="127" t="s">
        <v>333</v>
      </c>
      <c r="D362" s="127" t="s">
        <v>332</v>
      </c>
      <c r="E362" s="96" t="s">
        <v>315</v>
      </c>
      <c r="F362" s="95">
        <v>0.04</v>
      </c>
      <c r="G362" s="92"/>
      <c r="H362" s="110">
        <v>8.6400000000000001E-3</v>
      </c>
      <c r="I362" s="85">
        <v>60258.2</v>
      </c>
      <c r="J362" s="98">
        <v>0.85</v>
      </c>
      <c r="K362" s="85">
        <v>51219.47</v>
      </c>
      <c r="L362" s="92"/>
      <c r="M362" s="85">
        <v>442.54</v>
      </c>
    </row>
    <row r="363" spans="1:13" hidden="1" outlineLevel="1" x14ac:dyDescent="0.2">
      <c r="A363" s="133"/>
      <c r="B363" s="133"/>
      <c r="C363" s="133"/>
      <c r="D363" s="219" t="s">
        <v>1012</v>
      </c>
      <c r="E363" s="219"/>
      <c r="F363" s="219"/>
      <c r="G363" s="219"/>
      <c r="H363" s="219"/>
      <c r="I363" s="219"/>
      <c r="J363" s="219"/>
      <c r="K363" s="219"/>
      <c r="L363" s="219"/>
      <c r="M363" s="219"/>
    </row>
    <row r="364" spans="1:13" ht="51" hidden="1" outlineLevel="1" x14ac:dyDescent="0.2">
      <c r="A364" s="133"/>
      <c r="B364" s="133"/>
      <c r="C364" s="127" t="s">
        <v>779</v>
      </c>
      <c r="D364" s="127" t="s">
        <v>778</v>
      </c>
      <c r="E364" s="96" t="s">
        <v>325</v>
      </c>
      <c r="F364" s="95">
        <v>0.69</v>
      </c>
      <c r="G364" s="92"/>
      <c r="H364" s="110">
        <v>0.14904000000000001</v>
      </c>
      <c r="I364" s="85">
        <v>6442.06</v>
      </c>
      <c r="J364" s="98">
        <v>0.98</v>
      </c>
      <c r="K364" s="85">
        <v>6313.22</v>
      </c>
      <c r="L364" s="92"/>
      <c r="M364" s="85">
        <v>940.92</v>
      </c>
    </row>
    <row r="365" spans="1:13" hidden="1" outlineLevel="1" x14ac:dyDescent="0.2">
      <c r="A365" s="133"/>
      <c r="B365" s="133"/>
      <c r="C365" s="133"/>
      <c r="D365" s="219" t="s">
        <v>1009</v>
      </c>
      <c r="E365" s="219"/>
      <c r="F365" s="219"/>
      <c r="G365" s="219"/>
      <c r="H365" s="219"/>
      <c r="I365" s="219"/>
      <c r="J365" s="219"/>
      <c r="K365" s="219"/>
      <c r="L365" s="219"/>
      <c r="M365" s="219"/>
    </row>
    <row r="366" spans="1:13" ht="63.75" hidden="1" outlineLevel="1" x14ac:dyDescent="0.2">
      <c r="A366" s="133"/>
      <c r="B366" s="133"/>
      <c r="C366" s="127" t="s">
        <v>777</v>
      </c>
      <c r="D366" s="127" t="s">
        <v>776</v>
      </c>
      <c r="E366" s="96" t="s">
        <v>325</v>
      </c>
      <c r="F366" s="95">
        <v>0.08</v>
      </c>
      <c r="G366" s="92"/>
      <c r="H366" s="110">
        <v>1.728E-2</v>
      </c>
      <c r="I366" s="85">
        <v>16496.03</v>
      </c>
      <c r="J366" s="98">
        <v>1.0900000000000001</v>
      </c>
      <c r="K366" s="85">
        <v>17980.669999999998</v>
      </c>
      <c r="L366" s="92"/>
      <c r="M366" s="85">
        <v>310.70999999999998</v>
      </c>
    </row>
    <row r="367" spans="1:13" hidden="1" outlineLevel="1" x14ac:dyDescent="0.2">
      <c r="A367" s="133"/>
      <c r="B367" s="133"/>
      <c r="C367" s="133"/>
      <c r="D367" s="219" t="s">
        <v>1011</v>
      </c>
      <c r="E367" s="219"/>
      <c r="F367" s="219"/>
      <c r="G367" s="219"/>
      <c r="H367" s="219"/>
      <c r="I367" s="219"/>
      <c r="J367" s="219"/>
      <c r="K367" s="219"/>
      <c r="L367" s="219"/>
      <c r="M367" s="219"/>
    </row>
    <row r="368" spans="1:13" ht="51" hidden="1" outlineLevel="1" x14ac:dyDescent="0.2">
      <c r="A368" s="133"/>
      <c r="B368" s="133"/>
      <c r="C368" s="127" t="s">
        <v>775</v>
      </c>
      <c r="D368" s="127" t="s">
        <v>774</v>
      </c>
      <c r="E368" s="96" t="s">
        <v>325</v>
      </c>
      <c r="F368" s="99">
        <v>0.2</v>
      </c>
      <c r="G368" s="92"/>
      <c r="H368" s="107">
        <v>4.3200000000000002E-2</v>
      </c>
      <c r="I368" s="85">
        <v>5764.42</v>
      </c>
      <c r="J368" s="98">
        <v>1.76</v>
      </c>
      <c r="K368" s="85">
        <v>10145.379999999999</v>
      </c>
      <c r="L368" s="92"/>
      <c r="M368" s="85">
        <v>438.28</v>
      </c>
    </row>
    <row r="369" spans="1:13" hidden="1" outlineLevel="1" x14ac:dyDescent="0.2">
      <c r="A369" s="133"/>
      <c r="B369" s="133"/>
      <c r="C369" s="133"/>
      <c r="D369" s="219" t="s">
        <v>1010</v>
      </c>
      <c r="E369" s="219"/>
      <c r="F369" s="219"/>
      <c r="G369" s="219"/>
      <c r="H369" s="219"/>
      <c r="I369" s="219"/>
      <c r="J369" s="219"/>
      <c r="K369" s="219"/>
      <c r="L369" s="219"/>
      <c r="M369" s="219"/>
    </row>
    <row r="370" spans="1:13" ht="51" hidden="1" outlineLevel="1" x14ac:dyDescent="0.2">
      <c r="A370" s="133"/>
      <c r="B370" s="133"/>
      <c r="C370" s="127" t="s">
        <v>773</v>
      </c>
      <c r="D370" s="127" t="s">
        <v>772</v>
      </c>
      <c r="E370" s="96" t="s">
        <v>325</v>
      </c>
      <c r="F370" s="95">
        <v>0.69</v>
      </c>
      <c r="G370" s="92"/>
      <c r="H370" s="110">
        <v>0.14904000000000001</v>
      </c>
      <c r="I370" s="85">
        <v>5764.42</v>
      </c>
      <c r="J370" s="98">
        <v>1.76</v>
      </c>
      <c r="K370" s="85">
        <v>10145.379999999999</v>
      </c>
      <c r="L370" s="92"/>
      <c r="M370" s="85">
        <v>1512.07</v>
      </c>
    </row>
    <row r="371" spans="1:13" hidden="1" outlineLevel="1" x14ac:dyDescent="0.2">
      <c r="A371" s="133"/>
      <c r="B371" s="133"/>
      <c r="C371" s="133"/>
      <c r="D371" s="219" t="s">
        <v>1009</v>
      </c>
      <c r="E371" s="219"/>
      <c r="F371" s="219"/>
      <c r="G371" s="219"/>
      <c r="H371" s="219"/>
      <c r="I371" s="219"/>
      <c r="J371" s="219"/>
      <c r="K371" s="219"/>
      <c r="L371" s="219"/>
      <c r="M371" s="219"/>
    </row>
    <row r="372" spans="1:13" ht="25.5" hidden="1" outlineLevel="1" x14ac:dyDescent="0.2">
      <c r="A372" s="133"/>
      <c r="B372" s="133"/>
      <c r="C372" s="127" t="s">
        <v>771</v>
      </c>
      <c r="D372" s="127" t="s">
        <v>770</v>
      </c>
      <c r="E372" s="96" t="s">
        <v>325</v>
      </c>
      <c r="F372" s="86">
        <v>102</v>
      </c>
      <c r="G372" s="92"/>
      <c r="H372" s="101">
        <v>22.032</v>
      </c>
      <c r="I372" s="94"/>
      <c r="J372" s="93"/>
      <c r="K372" s="94"/>
      <c r="L372" s="92"/>
      <c r="M372" s="94"/>
    </row>
    <row r="373" spans="1:13" hidden="1" outlineLevel="1" x14ac:dyDescent="0.2">
      <c r="A373" s="133"/>
      <c r="B373" s="133"/>
      <c r="C373" s="127" t="s">
        <v>769</v>
      </c>
      <c r="D373" s="127" t="s">
        <v>768</v>
      </c>
      <c r="E373" s="96" t="s">
        <v>767</v>
      </c>
      <c r="F373" s="99">
        <v>49.5</v>
      </c>
      <c r="G373" s="92"/>
      <c r="H373" s="101">
        <v>10.692</v>
      </c>
      <c r="I373" s="94"/>
      <c r="J373" s="93"/>
      <c r="K373" s="94"/>
      <c r="L373" s="92"/>
      <c r="M373" s="94"/>
    </row>
    <row r="374" spans="1:13" collapsed="1" x14ac:dyDescent="0.2">
      <c r="A374" s="133"/>
      <c r="B374" s="133"/>
      <c r="C374" s="133"/>
      <c r="D374" s="91" t="s">
        <v>243</v>
      </c>
      <c r="E374" s="90"/>
      <c r="F374" s="90"/>
      <c r="G374" s="90"/>
      <c r="H374" s="90"/>
      <c r="I374" s="90"/>
      <c r="J374" s="90"/>
      <c r="K374" s="90"/>
      <c r="L374" s="90"/>
      <c r="M374" s="89">
        <v>54207.83</v>
      </c>
    </row>
    <row r="375" spans="1:13" ht="38.25" x14ac:dyDescent="0.2">
      <c r="A375" s="133"/>
      <c r="B375" s="133" t="s">
        <v>766</v>
      </c>
      <c r="C375" s="127" t="s">
        <v>765</v>
      </c>
      <c r="D375" s="127" t="s">
        <v>764</v>
      </c>
      <c r="E375" s="96" t="s">
        <v>325</v>
      </c>
      <c r="F375" s="86">
        <v>102</v>
      </c>
      <c r="G375" s="92"/>
      <c r="H375" s="101">
        <v>22.032</v>
      </c>
      <c r="I375" s="85">
        <v>4955.9799999999996</v>
      </c>
      <c r="J375" s="98">
        <v>1.47</v>
      </c>
      <c r="K375" s="85">
        <v>7285.29</v>
      </c>
      <c r="L375" s="92"/>
      <c r="M375" s="108">
        <v>160509.51</v>
      </c>
    </row>
    <row r="376" spans="1:13" x14ac:dyDescent="0.2">
      <c r="A376" s="133"/>
      <c r="B376" s="133"/>
      <c r="C376" s="133"/>
      <c r="D376" s="219" t="s">
        <v>1008</v>
      </c>
      <c r="E376" s="219"/>
      <c r="F376" s="219"/>
      <c r="G376" s="219"/>
      <c r="H376" s="219"/>
      <c r="I376" s="219"/>
      <c r="J376" s="219"/>
      <c r="K376" s="219"/>
      <c r="L376" s="219"/>
      <c r="M376" s="219"/>
    </row>
    <row r="377" spans="1:13" ht="63.75" x14ac:dyDescent="0.2">
      <c r="A377" s="133"/>
      <c r="B377" s="133" t="s">
        <v>763</v>
      </c>
      <c r="C377" s="127" t="s">
        <v>762</v>
      </c>
      <c r="D377" s="127" t="s">
        <v>761</v>
      </c>
      <c r="E377" s="96" t="s">
        <v>325</v>
      </c>
      <c r="F377" s="86">
        <v>0</v>
      </c>
      <c r="G377" s="92"/>
      <c r="H377" s="86">
        <v>0</v>
      </c>
      <c r="I377" s="85">
        <v>16819.990000000002</v>
      </c>
      <c r="J377" s="98">
        <v>1.55</v>
      </c>
      <c r="K377" s="85">
        <v>26070.98</v>
      </c>
      <c r="L377" s="92"/>
      <c r="M377" s="94"/>
    </row>
    <row r="378" spans="1:13" x14ac:dyDescent="0.2">
      <c r="A378" s="133"/>
      <c r="B378" s="133"/>
      <c r="C378" s="133"/>
      <c r="D378" s="219" t="s">
        <v>1007</v>
      </c>
      <c r="E378" s="219"/>
      <c r="F378" s="219"/>
      <c r="G378" s="219"/>
      <c r="H378" s="219"/>
      <c r="I378" s="219"/>
      <c r="J378" s="219"/>
      <c r="K378" s="219"/>
      <c r="L378" s="219"/>
      <c r="M378" s="219"/>
    </row>
    <row r="379" spans="1:13" hidden="1" outlineLevel="1" x14ac:dyDescent="0.2">
      <c r="A379" s="133"/>
      <c r="B379" s="133"/>
      <c r="C379" s="133"/>
      <c r="D379" s="133" t="s">
        <v>198</v>
      </c>
      <c r="E379" s="133"/>
      <c r="F379" s="133"/>
      <c r="G379" s="133"/>
      <c r="H379" s="133"/>
      <c r="I379" s="133"/>
      <c r="J379" s="133"/>
      <c r="K379" s="133"/>
      <c r="L379" s="133"/>
      <c r="M379" s="85">
        <v>32280.49</v>
      </c>
    </row>
    <row r="380" spans="1:13" ht="38.25" hidden="1" outlineLevel="1" x14ac:dyDescent="0.2">
      <c r="A380" s="133"/>
      <c r="B380" s="133"/>
      <c r="C380" s="127" t="s">
        <v>760</v>
      </c>
      <c r="D380" s="127" t="s">
        <v>759</v>
      </c>
      <c r="E380" s="88" t="s">
        <v>238</v>
      </c>
      <c r="F380" s="86">
        <v>102</v>
      </c>
      <c r="G380" s="87"/>
      <c r="H380" s="86">
        <v>102</v>
      </c>
      <c r="I380" s="133"/>
      <c r="J380" s="133"/>
      <c r="K380" s="133"/>
      <c r="L380" s="133"/>
      <c r="M380" s="85">
        <v>32926.1</v>
      </c>
    </row>
    <row r="381" spans="1:13" ht="51" hidden="1" outlineLevel="1" x14ac:dyDescent="0.2">
      <c r="A381" s="133"/>
      <c r="B381" s="133"/>
      <c r="C381" s="127" t="s">
        <v>758</v>
      </c>
      <c r="D381" s="127" t="s">
        <v>757</v>
      </c>
      <c r="E381" s="88" t="s">
        <v>238</v>
      </c>
      <c r="F381" s="86">
        <v>58</v>
      </c>
      <c r="G381" s="87"/>
      <c r="H381" s="86">
        <v>58</v>
      </c>
      <c r="I381" s="133"/>
      <c r="J381" s="133"/>
      <c r="K381" s="133"/>
      <c r="L381" s="133"/>
      <c r="M381" s="85">
        <v>18722.68</v>
      </c>
    </row>
    <row r="382" spans="1:13" collapsed="1" x14ac:dyDescent="0.2">
      <c r="A382" s="83"/>
      <c r="B382" s="83"/>
      <c r="C382" s="83"/>
      <c r="D382" s="84" t="s">
        <v>237</v>
      </c>
      <c r="E382" s="83"/>
      <c r="F382" s="83"/>
      <c r="G382" s="83"/>
      <c r="H382" s="83"/>
      <c r="I382" s="83"/>
      <c r="J382" s="83"/>
      <c r="K382" s="103">
        <v>1233176.48</v>
      </c>
      <c r="L382" s="83"/>
      <c r="M382" s="103">
        <v>266366.12</v>
      </c>
    </row>
    <row r="383" spans="1:13" ht="38.25" x14ac:dyDescent="0.2">
      <c r="A383" s="133" t="s">
        <v>756</v>
      </c>
      <c r="B383" s="133" t="s">
        <v>756</v>
      </c>
      <c r="C383" s="127" t="s">
        <v>755</v>
      </c>
      <c r="D383" s="127" t="s">
        <v>754</v>
      </c>
      <c r="E383" s="96" t="s">
        <v>254</v>
      </c>
      <c r="F383" s="86">
        <v>72</v>
      </c>
      <c r="G383" s="92"/>
      <c r="H383" s="86">
        <v>72</v>
      </c>
      <c r="I383" s="133"/>
      <c r="J383" s="133"/>
      <c r="K383" s="133"/>
      <c r="L383" s="133"/>
      <c r="M383" s="133"/>
    </row>
    <row r="384" spans="1:13" x14ac:dyDescent="0.2">
      <c r="A384" s="133"/>
      <c r="B384" s="133"/>
      <c r="C384" s="132" t="s">
        <v>253</v>
      </c>
      <c r="D384" s="133" t="s">
        <v>252</v>
      </c>
      <c r="E384" s="88" t="s">
        <v>244</v>
      </c>
      <c r="F384" s="133"/>
      <c r="G384" s="133"/>
      <c r="H384" s="98">
        <v>261.36</v>
      </c>
      <c r="I384" s="133"/>
      <c r="J384" s="133"/>
      <c r="K384" s="133"/>
      <c r="L384" s="133"/>
      <c r="M384" s="97">
        <v>99237.43</v>
      </c>
    </row>
    <row r="385" spans="1:13" hidden="1" x14ac:dyDescent="0.2">
      <c r="A385" s="133"/>
      <c r="B385" s="133"/>
      <c r="C385" s="127" t="s">
        <v>251</v>
      </c>
      <c r="D385" s="127" t="s">
        <v>250</v>
      </c>
      <c r="E385" s="133"/>
      <c r="F385" s="133" t="s">
        <v>249</v>
      </c>
      <c r="G385" s="133" t="s">
        <v>249</v>
      </c>
      <c r="H385" s="133"/>
      <c r="I385" s="133"/>
      <c r="J385" s="133"/>
      <c r="K385" s="133"/>
      <c r="L385" s="133"/>
      <c r="M385" s="133"/>
    </row>
    <row r="386" spans="1:13" hidden="1" outlineLevel="1" x14ac:dyDescent="0.2">
      <c r="A386" s="133"/>
      <c r="B386" s="133"/>
      <c r="C386" s="127" t="s">
        <v>590</v>
      </c>
      <c r="D386" s="141" t="s">
        <v>589</v>
      </c>
      <c r="E386" s="96" t="s">
        <v>244</v>
      </c>
      <c r="F386" s="95">
        <v>0.18</v>
      </c>
      <c r="G386" s="92"/>
      <c r="H386" s="95">
        <v>12.96</v>
      </c>
      <c r="I386" s="94"/>
      <c r="J386" s="93"/>
      <c r="K386" s="85">
        <v>308.07</v>
      </c>
      <c r="L386" s="92"/>
      <c r="M386" s="85">
        <v>3992.59</v>
      </c>
    </row>
    <row r="387" spans="1:13" hidden="1" outlineLevel="1" x14ac:dyDescent="0.2">
      <c r="A387" s="133"/>
      <c r="B387" s="133"/>
      <c r="C387" s="133"/>
      <c r="D387" s="219" t="s">
        <v>1006</v>
      </c>
      <c r="E387" s="219"/>
      <c r="F387" s="219"/>
      <c r="G387" s="219"/>
      <c r="H387" s="219"/>
      <c r="I387" s="219"/>
      <c r="J387" s="219"/>
      <c r="K387" s="219"/>
      <c r="L387" s="219"/>
      <c r="M387" s="219"/>
    </row>
    <row r="388" spans="1:13" hidden="1" outlineLevel="1" x14ac:dyDescent="0.2">
      <c r="A388" s="133"/>
      <c r="B388" s="133"/>
      <c r="C388" s="127" t="s">
        <v>587</v>
      </c>
      <c r="D388" s="141" t="s">
        <v>586</v>
      </c>
      <c r="E388" s="96" t="s">
        <v>244</v>
      </c>
      <c r="F388" s="95">
        <v>1.1499999999999999</v>
      </c>
      <c r="G388" s="92"/>
      <c r="H388" s="99">
        <v>82.8</v>
      </c>
      <c r="I388" s="94"/>
      <c r="J388" s="93"/>
      <c r="K388" s="85">
        <v>336.33</v>
      </c>
      <c r="L388" s="92"/>
      <c r="M388" s="85">
        <v>27848.12</v>
      </c>
    </row>
    <row r="389" spans="1:13" hidden="1" outlineLevel="1" x14ac:dyDescent="0.2">
      <c r="A389" s="133"/>
      <c r="B389" s="133"/>
      <c r="C389" s="133"/>
      <c r="D389" s="219" t="s">
        <v>1005</v>
      </c>
      <c r="E389" s="219"/>
      <c r="F389" s="219"/>
      <c r="G389" s="219"/>
      <c r="H389" s="219"/>
      <c r="I389" s="219"/>
      <c r="J389" s="219"/>
      <c r="K389" s="219"/>
      <c r="L389" s="219"/>
      <c r="M389" s="219"/>
    </row>
    <row r="390" spans="1:13" hidden="1" outlineLevel="1" x14ac:dyDescent="0.2">
      <c r="A390" s="133"/>
      <c r="B390" s="133"/>
      <c r="C390" s="127" t="s">
        <v>584</v>
      </c>
      <c r="D390" s="141" t="s">
        <v>583</v>
      </c>
      <c r="E390" s="96" t="s">
        <v>244</v>
      </c>
      <c r="F390" s="95">
        <v>1.1499999999999999</v>
      </c>
      <c r="G390" s="92"/>
      <c r="H390" s="99">
        <v>82.8</v>
      </c>
      <c r="I390" s="94"/>
      <c r="J390" s="93"/>
      <c r="K390" s="85">
        <v>378.72</v>
      </c>
      <c r="L390" s="92"/>
      <c r="M390" s="85">
        <v>31358.02</v>
      </c>
    </row>
    <row r="391" spans="1:13" hidden="1" outlineLevel="1" x14ac:dyDescent="0.2">
      <c r="A391" s="133"/>
      <c r="B391" s="133"/>
      <c r="C391" s="133"/>
      <c r="D391" s="219" t="s">
        <v>1005</v>
      </c>
      <c r="E391" s="219"/>
      <c r="F391" s="219"/>
      <c r="G391" s="219"/>
      <c r="H391" s="219"/>
      <c r="I391" s="219"/>
      <c r="J391" s="219"/>
      <c r="K391" s="219"/>
      <c r="L391" s="219"/>
      <c r="M391" s="219"/>
    </row>
    <row r="392" spans="1:13" hidden="1" outlineLevel="1" x14ac:dyDescent="0.2">
      <c r="A392" s="133"/>
      <c r="B392" s="133"/>
      <c r="C392" s="127" t="s">
        <v>582</v>
      </c>
      <c r="D392" s="141" t="s">
        <v>581</v>
      </c>
      <c r="E392" s="96" t="s">
        <v>244</v>
      </c>
      <c r="F392" s="95">
        <v>1.1499999999999999</v>
      </c>
      <c r="G392" s="92"/>
      <c r="H392" s="99">
        <v>82.8</v>
      </c>
      <c r="I392" s="94"/>
      <c r="J392" s="93"/>
      <c r="K392" s="85">
        <v>435.25</v>
      </c>
      <c r="L392" s="92"/>
      <c r="M392" s="85">
        <v>36038.699999999997</v>
      </c>
    </row>
    <row r="393" spans="1:13" hidden="1" outlineLevel="1" x14ac:dyDescent="0.2">
      <c r="A393" s="133"/>
      <c r="B393" s="133"/>
      <c r="C393" s="133"/>
      <c r="D393" s="219" t="s">
        <v>1005</v>
      </c>
      <c r="E393" s="219"/>
      <c r="F393" s="219"/>
      <c r="G393" s="219"/>
      <c r="H393" s="219"/>
      <c r="I393" s="219"/>
      <c r="J393" s="219"/>
      <c r="K393" s="219"/>
      <c r="L393" s="219"/>
      <c r="M393" s="219"/>
    </row>
    <row r="394" spans="1:13" collapsed="1" x14ac:dyDescent="0.2">
      <c r="A394" s="133"/>
      <c r="B394" s="133"/>
      <c r="C394" s="132" t="s">
        <v>302</v>
      </c>
      <c r="D394" s="133" t="s">
        <v>301</v>
      </c>
      <c r="E394" s="133"/>
      <c r="F394" s="133"/>
      <c r="G394" s="133"/>
      <c r="H394" s="133"/>
      <c r="I394" s="133"/>
      <c r="J394" s="133"/>
      <c r="K394" s="133"/>
      <c r="L394" s="133"/>
      <c r="M394" s="97">
        <v>38907.660000000003</v>
      </c>
    </row>
    <row r="395" spans="1:13" x14ac:dyDescent="0.2">
      <c r="A395" s="133"/>
      <c r="B395" s="133"/>
      <c r="C395" s="132"/>
      <c r="D395" s="106" t="s">
        <v>300</v>
      </c>
      <c r="E395" s="105" t="s">
        <v>244</v>
      </c>
      <c r="F395" s="133"/>
      <c r="G395" s="133"/>
      <c r="H395" s="116">
        <v>25.2</v>
      </c>
      <c r="I395" s="133"/>
      <c r="J395" s="133"/>
      <c r="K395" s="133"/>
      <c r="L395" s="133"/>
      <c r="M395" s="97">
        <v>12502.56</v>
      </c>
    </row>
    <row r="396" spans="1:13" ht="25.5" hidden="1" outlineLevel="1" x14ac:dyDescent="0.2">
      <c r="A396" s="133"/>
      <c r="B396" s="133"/>
      <c r="C396" s="127" t="s">
        <v>362</v>
      </c>
      <c r="D396" s="127" t="s">
        <v>361</v>
      </c>
      <c r="E396" s="96" t="s">
        <v>293</v>
      </c>
      <c r="F396" s="95">
        <v>0.28999999999999998</v>
      </c>
      <c r="G396" s="92"/>
      <c r="H396" s="95">
        <v>20.88</v>
      </c>
      <c r="I396" s="94"/>
      <c r="J396" s="93"/>
      <c r="K396" s="85">
        <v>1581.29</v>
      </c>
      <c r="L396" s="92"/>
      <c r="M396" s="85">
        <v>33017.339999999997</v>
      </c>
    </row>
    <row r="397" spans="1:13" hidden="1" outlineLevel="1" x14ac:dyDescent="0.2">
      <c r="A397" s="133"/>
      <c r="B397" s="133"/>
      <c r="C397" s="133"/>
      <c r="D397" s="219" t="s">
        <v>1004</v>
      </c>
      <c r="E397" s="219"/>
      <c r="F397" s="219"/>
      <c r="G397" s="219"/>
      <c r="H397" s="219"/>
      <c r="I397" s="219"/>
      <c r="J397" s="219"/>
      <c r="K397" s="219"/>
      <c r="L397" s="219"/>
      <c r="M397" s="219"/>
    </row>
    <row r="398" spans="1:13" hidden="1" outlineLevel="1" x14ac:dyDescent="0.2">
      <c r="A398" s="133"/>
      <c r="B398" s="133"/>
      <c r="C398" s="127" t="s">
        <v>359</v>
      </c>
      <c r="D398" s="141" t="s">
        <v>358</v>
      </c>
      <c r="E398" s="96" t="s">
        <v>244</v>
      </c>
      <c r="F398" s="95">
        <v>0.28999999999999998</v>
      </c>
      <c r="G398" s="92"/>
      <c r="H398" s="95">
        <v>20.88</v>
      </c>
      <c r="I398" s="94"/>
      <c r="J398" s="93"/>
      <c r="K398" s="85">
        <v>508.73</v>
      </c>
      <c r="L398" s="92"/>
      <c r="M398" s="85">
        <v>10622.28</v>
      </c>
    </row>
    <row r="399" spans="1:13" hidden="1" outlineLevel="1" x14ac:dyDescent="0.2">
      <c r="A399" s="133"/>
      <c r="B399" s="133"/>
      <c r="C399" s="133"/>
      <c r="D399" s="219" t="s">
        <v>1003</v>
      </c>
      <c r="E399" s="219"/>
      <c r="F399" s="219"/>
      <c r="G399" s="219"/>
      <c r="H399" s="219"/>
      <c r="I399" s="219"/>
      <c r="J399" s="219"/>
      <c r="K399" s="219"/>
      <c r="L399" s="219"/>
      <c r="M399" s="219"/>
    </row>
    <row r="400" spans="1:13" ht="38.25" hidden="1" outlineLevel="1" x14ac:dyDescent="0.2">
      <c r="A400" s="133"/>
      <c r="B400" s="133"/>
      <c r="C400" s="127" t="s">
        <v>753</v>
      </c>
      <c r="D400" s="127" t="s">
        <v>752</v>
      </c>
      <c r="E400" s="96" t="s">
        <v>293</v>
      </c>
      <c r="F400" s="95">
        <v>0.06</v>
      </c>
      <c r="G400" s="92"/>
      <c r="H400" s="95">
        <v>4.32</v>
      </c>
      <c r="I400" s="94"/>
      <c r="J400" s="93"/>
      <c r="K400" s="85">
        <v>1186.1199999999999</v>
      </c>
      <c r="L400" s="92"/>
      <c r="M400" s="85">
        <v>5124.04</v>
      </c>
    </row>
    <row r="401" spans="1:13" hidden="1" outlineLevel="1" x14ac:dyDescent="0.2">
      <c r="A401" s="133"/>
      <c r="B401" s="133"/>
      <c r="C401" s="133"/>
      <c r="D401" s="219" t="s">
        <v>1001</v>
      </c>
      <c r="E401" s="219"/>
      <c r="F401" s="219"/>
      <c r="G401" s="219"/>
      <c r="H401" s="219"/>
      <c r="I401" s="219"/>
      <c r="J401" s="219"/>
      <c r="K401" s="219"/>
      <c r="L401" s="219"/>
      <c r="M401" s="219"/>
    </row>
    <row r="402" spans="1:13" hidden="1" outlineLevel="1" x14ac:dyDescent="0.2">
      <c r="A402" s="133"/>
      <c r="B402" s="133"/>
      <c r="C402" s="127" t="s">
        <v>636</v>
      </c>
      <c r="D402" s="141" t="s">
        <v>635</v>
      </c>
      <c r="E402" s="96" t="s">
        <v>244</v>
      </c>
      <c r="F402" s="95">
        <v>0.06</v>
      </c>
      <c r="G402" s="92"/>
      <c r="H402" s="95">
        <v>4.32</v>
      </c>
      <c r="I402" s="94"/>
      <c r="J402" s="93"/>
      <c r="K402" s="85">
        <v>435.25</v>
      </c>
      <c r="L402" s="92"/>
      <c r="M402" s="85">
        <v>1880.28</v>
      </c>
    </row>
    <row r="403" spans="1:13" hidden="1" outlineLevel="1" x14ac:dyDescent="0.2">
      <c r="A403" s="133"/>
      <c r="B403" s="133"/>
      <c r="C403" s="133"/>
      <c r="D403" s="219" t="s">
        <v>1002</v>
      </c>
      <c r="E403" s="219"/>
      <c r="F403" s="219"/>
      <c r="G403" s="219"/>
      <c r="H403" s="219"/>
      <c r="I403" s="219"/>
      <c r="J403" s="219"/>
      <c r="K403" s="219"/>
      <c r="L403" s="219"/>
      <c r="M403" s="219"/>
    </row>
    <row r="404" spans="1:13" ht="38.25" hidden="1" outlineLevel="1" x14ac:dyDescent="0.2">
      <c r="A404" s="133"/>
      <c r="B404" s="133"/>
      <c r="C404" s="127" t="s">
        <v>751</v>
      </c>
      <c r="D404" s="127" t="s">
        <v>750</v>
      </c>
      <c r="E404" s="96" t="s">
        <v>293</v>
      </c>
      <c r="F404" s="95">
        <v>0.06</v>
      </c>
      <c r="G404" s="92"/>
      <c r="H404" s="95">
        <v>4.32</v>
      </c>
      <c r="I404" s="94"/>
      <c r="J404" s="93"/>
      <c r="K404" s="85">
        <v>177.38</v>
      </c>
      <c r="L404" s="92"/>
      <c r="M404" s="85">
        <v>766.28</v>
      </c>
    </row>
    <row r="405" spans="1:13" hidden="1" outlineLevel="1" x14ac:dyDescent="0.2">
      <c r="A405" s="133"/>
      <c r="B405" s="133"/>
      <c r="C405" s="133"/>
      <c r="D405" s="219" t="s">
        <v>1001</v>
      </c>
      <c r="E405" s="219"/>
      <c r="F405" s="219"/>
      <c r="G405" s="219"/>
      <c r="H405" s="219"/>
      <c r="I405" s="219"/>
      <c r="J405" s="219"/>
      <c r="K405" s="219"/>
      <c r="L405" s="219"/>
      <c r="M405" s="219"/>
    </row>
    <row r="406" spans="1:13" collapsed="1" x14ac:dyDescent="0.2">
      <c r="A406" s="133"/>
      <c r="B406" s="133"/>
      <c r="C406" s="132" t="s">
        <v>288</v>
      </c>
      <c r="D406" s="133" t="s">
        <v>287</v>
      </c>
      <c r="E406" s="133"/>
      <c r="F406" s="133"/>
      <c r="G406" s="133"/>
      <c r="H406" s="133"/>
      <c r="I406" s="133"/>
      <c r="J406" s="133"/>
      <c r="K406" s="133"/>
      <c r="L406" s="133"/>
      <c r="M406" s="79"/>
    </row>
    <row r="407" spans="1:13" ht="38.25" hidden="1" outlineLevel="1" x14ac:dyDescent="0.2">
      <c r="A407" s="133"/>
      <c r="B407" s="133"/>
      <c r="C407" s="127" t="s">
        <v>749</v>
      </c>
      <c r="D407" s="127" t="s">
        <v>748</v>
      </c>
      <c r="E407" s="96" t="s">
        <v>254</v>
      </c>
      <c r="F407" s="86">
        <v>1</v>
      </c>
      <c r="G407" s="92"/>
      <c r="H407" s="86">
        <v>72</v>
      </c>
      <c r="I407" s="94"/>
      <c r="J407" s="93"/>
      <c r="K407" s="94"/>
      <c r="L407" s="92"/>
      <c r="M407" s="94"/>
    </row>
    <row r="408" spans="1:13" collapsed="1" x14ac:dyDescent="0.2">
      <c r="A408" s="133"/>
      <c r="B408" s="133"/>
      <c r="C408" s="133"/>
      <c r="D408" s="91" t="s">
        <v>243</v>
      </c>
      <c r="E408" s="90"/>
      <c r="F408" s="90"/>
      <c r="G408" s="90"/>
      <c r="H408" s="90"/>
      <c r="I408" s="90"/>
      <c r="J408" s="90"/>
      <c r="K408" s="90"/>
      <c r="L408" s="90"/>
      <c r="M408" s="120">
        <v>150647.65</v>
      </c>
    </row>
    <row r="409" spans="1:13" ht="38.25" x14ac:dyDescent="0.2">
      <c r="A409" s="133"/>
      <c r="B409" s="133"/>
      <c r="C409" s="127" t="s">
        <v>749</v>
      </c>
      <c r="D409" s="127" t="s">
        <v>748</v>
      </c>
      <c r="E409" s="96" t="s">
        <v>254</v>
      </c>
      <c r="F409" s="86">
        <v>1</v>
      </c>
      <c r="G409" s="92"/>
      <c r="H409" s="86">
        <v>72</v>
      </c>
      <c r="I409" s="94"/>
      <c r="J409" s="93"/>
      <c r="K409" s="94"/>
      <c r="L409" s="92"/>
      <c r="M409" s="94"/>
    </row>
    <row r="410" spans="1:13" x14ac:dyDescent="0.2">
      <c r="A410" s="133"/>
      <c r="B410" s="133"/>
      <c r="C410" s="133"/>
      <c r="D410" s="219" t="s">
        <v>1000</v>
      </c>
      <c r="E410" s="219"/>
      <c r="F410" s="219"/>
      <c r="G410" s="219"/>
      <c r="H410" s="219"/>
      <c r="I410" s="219"/>
      <c r="J410" s="219"/>
      <c r="K410" s="219"/>
      <c r="L410" s="219"/>
      <c r="M410" s="219"/>
    </row>
    <row r="411" spans="1:13" hidden="1" outlineLevel="1" x14ac:dyDescent="0.2">
      <c r="A411" s="133"/>
      <c r="B411" s="133"/>
      <c r="C411" s="133"/>
      <c r="D411" s="133" t="s">
        <v>198</v>
      </c>
      <c r="E411" s="133"/>
      <c r="F411" s="133"/>
      <c r="G411" s="133"/>
      <c r="H411" s="133"/>
      <c r="I411" s="133"/>
      <c r="J411" s="133"/>
      <c r="K411" s="133"/>
      <c r="L411" s="133"/>
      <c r="M411" s="108">
        <v>111739.99</v>
      </c>
    </row>
    <row r="412" spans="1:13" hidden="1" outlineLevel="1" x14ac:dyDescent="0.2">
      <c r="A412" s="133"/>
      <c r="B412" s="133"/>
      <c r="C412" s="127" t="s">
        <v>414</v>
      </c>
      <c r="D412" s="127" t="s">
        <v>413</v>
      </c>
      <c r="E412" s="88" t="s">
        <v>238</v>
      </c>
      <c r="F412" s="86">
        <v>103</v>
      </c>
      <c r="G412" s="87"/>
      <c r="H412" s="86">
        <v>103</v>
      </c>
      <c r="I412" s="133"/>
      <c r="J412" s="133"/>
      <c r="K412" s="133"/>
      <c r="L412" s="133"/>
      <c r="M412" s="108">
        <v>115092.19</v>
      </c>
    </row>
    <row r="413" spans="1:13" hidden="1" outlineLevel="1" x14ac:dyDescent="0.2">
      <c r="A413" s="133"/>
      <c r="B413" s="133"/>
      <c r="C413" s="127" t="s">
        <v>412</v>
      </c>
      <c r="D413" s="127" t="s">
        <v>411</v>
      </c>
      <c r="E413" s="88" t="s">
        <v>238</v>
      </c>
      <c r="F413" s="86">
        <v>60</v>
      </c>
      <c r="G413" s="87"/>
      <c r="H413" s="86">
        <v>60</v>
      </c>
      <c r="I413" s="133"/>
      <c r="J413" s="133"/>
      <c r="K413" s="133"/>
      <c r="L413" s="133"/>
      <c r="M413" s="85">
        <v>67043.990000000005</v>
      </c>
    </row>
    <row r="414" spans="1:13" collapsed="1" x14ac:dyDescent="0.2">
      <c r="A414" s="83"/>
      <c r="B414" s="83"/>
      <c r="C414" s="83"/>
      <c r="D414" s="84" t="s">
        <v>237</v>
      </c>
      <c r="E414" s="83"/>
      <c r="F414" s="83"/>
      <c r="G414" s="83"/>
      <c r="H414" s="83"/>
      <c r="I414" s="83"/>
      <c r="J414" s="83"/>
      <c r="K414" s="82">
        <v>4622</v>
      </c>
      <c r="L414" s="83"/>
      <c r="M414" s="103">
        <v>332783.83</v>
      </c>
    </row>
    <row r="415" spans="1:13" ht="178.5" x14ac:dyDescent="0.2">
      <c r="A415" s="133" t="s">
        <v>747</v>
      </c>
      <c r="B415" s="133" t="s">
        <v>747</v>
      </c>
      <c r="C415" s="127" t="s">
        <v>746</v>
      </c>
      <c r="D415" s="127" t="s">
        <v>745</v>
      </c>
      <c r="E415" s="96" t="s">
        <v>254</v>
      </c>
      <c r="F415" s="86">
        <v>58</v>
      </c>
      <c r="G415" s="92"/>
      <c r="H415" s="86">
        <v>58</v>
      </c>
      <c r="I415" s="108">
        <v>102886.97</v>
      </c>
      <c r="J415" s="98">
        <v>0.65</v>
      </c>
      <c r="K415" s="85">
        <v>66876.53</v>
      </c>
      <c r="L415" s="92"/>
      <c r="M415" s="108">
        <v>3878838.74</v>
      </c>
    </row>
    <row r="416" spans="1:13" hidden="1" x14ac:dyDescent="0.2">
      <c r="A416" s="133"/>
      <c r="B416" s="133"/>
      <c r="C416" s="127" t="s">
        <v>251</v>
      </c>
      <c r="D416" s="127" t="s">
        <v>250</v>
      </c>
      <c r="E416" s="133"/>
      <c r="F416" s="133" t="s">
        <v>249</v>
      </c>
      <c r="G416" s="133" t="s">
        <v>249</v>
      </c>
      <c r="H416" s="133"/>
      <c r="I416" s="133"/>
      <c r="J416" s="133"/>
      <c r="K416" s="133"/>
      <c r="L416" s="133"/>
      <c r="M416" s="133"/>
    </row>
    <row r="417" spans="1:13" x14ac:dyDescent="0.2">
      <c r="A417" s="83"/>
      <c r="B417" s="83"/>
      <c r="C417" s="83"/>
      <c r="D417" s="84" t="s">
        <v>237</v>
      </c>
      <c r="E417" s="83"/>
      <c r="F417" s="83"/>
      <c r="G417" s="83"/>
      <c r="H417" s="83"/>
      <c r="I417" s="83"/>
      <c r="J417" s="83"/>
      <c r="K417" s="82">
        <v>66876.53</v>
      </c>
      <c r="L417" s="83"/>
      <c r="M417" s="103">
        <v>3878838.74</v>
      </c>
    </row>
    <row r="418" spans="1:13" ht="178.5" x14ac:dyDescent="0.2">
      <c r="A418" s="133" t="s">
        <v>744</v>
      </c>
      <c r="B418" s="133" t="s">
        <v>744</v>
      </c>
      <c r="C418" s="127" t="s">
        <v>743</v>
      </c>
      <c r="D418" s="127" t="s">
        <v>742</v>
      </c>
      <c r="E418" s="96" t="s">
        <v>254</v>
      </c>
      <c r="F418" s="86">
        <v>14</v>
      </c>
      <c r="G418" s="92"/>
      <c r="H418" s="86">
        <v>14</v>
      </c>
      <c r="I418" s="108">
        <v>135037.07</v>
      </c>
      <c r="J418" s="98">
        <v>0.65</v>
      </c>
      <c r="K418" s="85">
        <v>87774.1</v>
      </c>
      <c r="L418" s="92"/>
      <c r="M418" s="108">
        <v>1228837.3999999999</v>
      </c>
    </row>
    <row r="419" spans="1:13" hidden="1" x14ac:dyDescent="0.2">
      <c r="A419" s="133"/>
      <c r="B419" s="133"/>
      <c r="C419" s="127" t="s">
        <v>251</v>
      </c>
      <c r="D419" s="127" t="s">
        <v>250</v>
      </c>
      <c r="E419" s="133"/>
      <c r="F419" s="133" t="s">
        <v>249</v>
      </c>
      <c r="G419" s="133" t="s">
        <v>249</v>
      </c>
      <c r="H419" s="133"/>
      <c r="I419" s="133"/>
      <c r="J419" s="133"/>
      <c r="K419" s="133"/>
      <c r="L419" s="133"/>
      <c r="M419" s="133"/>
    </row>
    <row r="420" spans="1:13" x14ac:dyDescent="0.2">
      <c r="A420" s="83"/>
      <c r="B420" s="83"/>
      <c r="C420" s="83"/>
      <c r="D420" s="84" t="s">
        <v>237</v>
      </c>
      <c r="E420" s="83"/>
      <c r="F420" s="83"/>
      <c r="G420" s="83"/>
      <c r="H420" s="83"/>
      <c r="I420" s="83"/>
      <c r="J420" s="83"/>
      <c r="K420" s="82">
        <v>87774.1</v>
      </c>
      <c r="L420" s="83"/>
      <c r="M420" s="103">
        <v>1228837.3999999999</v>
      </c>
    </row>
    <row r="421" spans="1:13" ht="38.25" x14ac:dyDescent="0.2">
      <c r="A421" s="133" t="s">
        <v>741</v>
      </c>
      <c r="B421" s="133" t="s">
        <v>741</v>
      </c>
      <c r="C421" s="127" t="s">
        <v>441</v>
      </c>
      <c r="D421" s="127" t="s">
        <v>440</v>
      </c>
      <c r="E421" s="96" t="s">
        <v>306</v>
      </c>
      <c r="F421" s="99">
        <v>7.2</v>
      </c>
      <c r="G421" s="92"/>
      <c r="H421" s="99">
        <v>7.2</v>
      </c>
      <c r="I421" s="133"/>
      <c r="J421" s="133"/>
      <c r="K421" s="133"/>
      <c r="L421" s="133"/>
      <c r="M421" s="133"/>
    </row>
    <row r="422" spans="1:13" x14ac:dyDescent="0.2">
      <c r="A422" s="133"/>
      <c r="B422" s="133"/>
      <c r="C422" s="132" t="s">
        <v>253</v>
      </c>
      <c r="D422" s="133" t="s">
        <v>252</v>
      </c>
      <c r="E422" s="88" t="s">
        <v>244</v>
      </c>
      <c r="F422" s="133"/>
      <c r="G422" s="133"/>
      <c r="H422" s="102">
        <v>51.911999999999999</v>
      </c>
      <c r="I422" s="133"/>
      <c r="J422" s="133"/>
      <c r="K422" s="133"/>
      <c r="L422" s="133"/>
      <c r="M422" s="97">
        <v>19220.419999999998</v>
      </c>
    </row>
    <row r="423" spans="1:13" ht="38.25" hidden="1" x14ac:dyDescent="0.2">
      <c r="A423" s="133"/>
      <c r="B423" s="133"/>
      <c r="C423" s="127" t="s">
        <v>403</v>
      </c>
      <c r="D423" s="127" t="s">
        <v>402</v>
      </c>
      <c r="E423" s="133"/>
      <c r="F423" s="133" t="s">
        <v>401</v>
      </c>
      <c r="G423" s="133" t="s">
        <v>302</v>
      </c>
      <c r="H423" s="133"/>
      <c r="I423" s="133"/>
      <c r="J423" s="133"/>
      <c r="K423" s="133"/>
      <c r="L423" s="133"/>
      <c r="M423" s="133"/>
    </row>
    <row r="424" spans="1:13" hidden="1" x14ac:dyDescent="0.2">
      <c r="A424" s="133"/>
      <c r="B424" s="133"/>
      <c r="C424" s="127" t="s">
        <v>251</v>
      </c>
      <c r="D424" s="127" t="s">
        <v>250</v>
      </c>
      <c r="E424" s="133"/>
      <c r="F424" s="133" t="s">
        <v>249</v>
      </c>
      <c r="G424" s="133" t="s">
        <v>249</v>
      </c>
      <c r="H424" s="133"/>
      <c r="I424" s="133"/>
      <c r="J424" s="133"/>
      <c r="K424" s="133"/>
      <c r="L424" s="133"/>
      <c r="M424" s="133"/>
    </row>
    <row r="425" spans="1:13" hidden="1" outlineLevel="1" x14ac:dyDescent="0.2">
      <c r="A425" s="133"/>
      <c r="B425" s="133"/>
      <c r="C425" s="127" t="s">
        <v>439</v>
      </c>
      <c r="D425" s="141" t="s">
        <v>438</v>
      </c>
      <c r="E425" s="96" t="s">
        <v>244</v>
      </c>
      <c r="F425" s="95">
        <v>7.21</v>
      </c>
      <c r="G425" s="92"/>
      <c r="H425" s="101">
        <v>51.911999999999999</v>
      </c>
      <c r="I425" s="94"/>
      <c r="J425" s="93"/>
      <c r="K425" s="85">
        <v>370.25</v>
      </c>
      <c r="L425" s="92"/>
      <c r="M425" s="85">
        <v>19220.419999999998</v>
      </c>
    </row>
    <row r="426" spans="1:13" hidden="1" outlineLevel="1" x14ac:dyDescent="0.2">
      <c r="A426" s="133"/>
      <c r="B426" s="133"/>
      <c r="C426" s="133"/>
      <c r="D426" s="219" t="s">
        <v>999</v>
      </c>
      <c r="E426" s="219"/>
      <c r="F426" s="219"/>
      <c r="G426" s="219"/>
      <c r="H426" s="219"/>
      <c r="I426" s="219"/>
      <c r="J426" s="219"/>
      <c r="K426" s="219"/>
      <c r="L426" s="219"/>
      <c r="M426" s="219"/>
    </row>
    <row r="427" spans="1:13" collapsed="1" x14ac:dyDescent="0.2">
      <c r="A427" s="133"/>
      <c r="B427" s="133"/>
      <c r="C427" s="132" t="s">
        <v>302</v>
      </c>
      <c r="D427" s="133" t="s">
        <v>301</v>
      </c>
      <c r="E427" s="133"/>
      <c r="F427" s="133"/>
      <c r="G427" s="133"/>
      <c r="H427" s="133"/>
      <c r="I427" s="133"/>
      <c r="J427" s="133"/>
      <c r="K427" s="133"/>
      <c r="L427" s="133"/>
      <c r="M427" s="97">
        <v>1613.32</v>
      </c>
    </row>
    <row r="428" spans="1:13" x14ac:dyDescent="0.2">
      <c r="A428" s="133"/>
      <c r="B428" s="133"/>
      <c r="C428" s="132"/>
      <c r="D428" s="106" t="s">
        <v>300</v>
      </c>
      <c r="E428" s="105" t="s">
        <v>244</v>
      </c>
      <c r="F428" s="133"/>
      <c r="G428" s="133"/>
      <c r="H428" s="115">
        <v>1.008</v>
      </c>
      <c r="I428" s="133"/>
      <c r="J428" s="133"/>
      <c r="K428" s="133"/>
      <c r="L428" s="133"/>
      <c r="M428" s="97">
        <v>447.27</v>
      </c>
    </row>
    <row r="429" spans="1:13" ht="25.5" hidden="1" outlineLevel="1" x14ac:dyDescent="0.2">
      <c r="A429" s="133"/>
      <c r="B429" s="133"/>
      <c r="C429" s="127" t="s">
        <v>362</v>
      </c>
      <c r="D429" s="127" t="s">
        <v>361</v>
      </c>
      <c r="E429" s="96" t="s">
        <v>293</v>
      </c>
      <c r="F429" s="95">
        <v>7.0000000000000007E-2</v>
      </c>
      <c r="G429" s="92"/>
      <c r="H429" s="101">
        <v>0.504</v>
      </c>
      <c r="I429" s="94"/>
      <c r="J429" s="93"/>
      <c r="K429" s="85">
        <v>1581.29</v>
      </c>
      <c r="L429" s="92"/>
      <c r="M429" s="85">
        <v>796.97</v>
      </c>
    </row>
    <row r="430" spans="1:13" hidden="1" outlineLevel="1" x14ac:dyDescent="0.2">
      <c r="A430" s="133"/>
      <c r="B430" s="133"/>
      <c r="C430" s="133"/>
      <c r="D430" s="219" t="s">
        <v>998</v>
      </c>
      <c r="E430" s="219"/>
      <c r="F430" s="219"/>
      <c r="G430" s="219"/>
      <c r="H430" s="219"/>
      <c r="I430" s="219"/>
      <c r="J430" s="219"/>
      <c r="K430" s="219"/>
      <c r="L430" s="219"/>
      <c r="M430" s="219"/>
    </row>
    <row r="431" spans="1:13" hidden="1" outlineLevel="1" x14ac:dyDescent="0.2">
      <c r="A431" s="133"/>
      <c r="B431" s="133"/>
      <c r="C431" s="127" t="s">
        <v>359</v>
      </c>
      <c r="D431" s="141" t="s">
        <v>358</v>
      </c>
      <c r="E431" s="96" t="s">
        <v>244</v>
      </c>
      <c r="F431" s="95">
        <v>7.0000000000000007E-2</v>
      </c>
      <c r="G431" s="92"/>
      <c r="H431" s="101">
        <v>0.504</v>
      </c>
      <c r="I431" s="94"/>
      <c r="J431" s="93"/>
      <c r="K431" s="85">
        <v>508.73</v>
      </c>
      <c r="L431" s="92"/>
      <c r="M431" s="85">
        <v>256.39999999999998</v>
      </c>
    </row>
    <row r="432" spans="1:13" hidden="1" outlineLevel="1" x14ac:dyDescent="0.2">
      <c r="A432" s="133"/>
      <c r="B432" s="133"/>
      <c r="C432" s="133"/>
      <c r="D432" s="219" t="s">
        <v>997</v>
      </c>
      <c r="E432" s="219"/>
      <c r="F432" s="219"/>
      <c r="G432" s="219"/>
      <c r="H432" s="219"/>
      <c r="I432" s="219"/>
      <c r="J432" s="219"/>
      <c r="K432" s="219"/>
      <c r="L432" s="219"/>
      <c r="M432" s="219"/>
    </row>
    <row r="433" spans="1:13" ht="25.5" hidden="1" outlineLevel="1" x14ac:dyDescent="0.2">
      <c r="A433" s="133"/>
      <c r="B433" s="133"/>
      <c r="C433" s="127" t="s">
        <v>299</v>
      </c>
      <c r="D433" s="127" t="s">
        <v>298</v>
      </c>
      <c r="E433" s="96" t="s">
        <v>293</v>
      </c>
      <c r="F433" s="95">
        <v>7.0000000000000007E-2</v>
      </c>
      <c r="G433" s="92"/>
      <c r="H433" s="101">
        <v>0.504</v>
      </c>
      <c r="I433" s="94"/>
      <c r="J433" s="93"/>
      <c r="K433" s="85">
        <v>552.57000000000005</v>
      </c>
      <c r="L433" s="92"/>
      <c r="M433" s="85">
        <v>278.5</v>
      </c>
    </row>
    <row r="434" spans="1:13" hidden="1" outlineLevel="1" x14ac:dyDescent="0.2">
      <c r="A434" s="133"/>
      <c r="B434" s="133"/>
      <c r="C434" s="133"/>
      <c r="D434" s="219" t="s">
        <v>998</v>
      </c>
      <c r="E434" s="219"/>
      <c r="F434" s="219"/>
      <c r="G434" s="219"/>
      <c r="H434" s="219"/>
      <c r="I434" s="219"/>
      <c r="J434" s="219"/>
      <c r="K434" s="219"/>
      <c r="L434" s="219"/>
      <c r="M434" s="219"/>
    </row>
    <row r="435" spans="1:13" hidden="1" outlineLevel="1" x14ac:dyDescent="0.2">
      <c r="A435" s="133"/>
      <c r="B435" s="133"/>
      <c r="C435" s="127" t="s">
        <v>291</v>
      </c>
      <c r="D435" s="141" t="s">
        <v>290</v>
      </c>
      <c r="E435" s="96" t="s">
        <v>244</v>
      </c>
      <c r="F435" s="95">
        <v>7.0000000000000007E-2</v>
      </c>
      <c r="G435" s="92"/>
      <c r="H435" s="101">
        <v>0.504</v>
      </c>
      <c r="I435" s="94"/>
      <c r="J435" s="93"/>
      <c r="K435" s="85">
        <v>378.72</v>
      </c>
      <c r="L435" s="92"/>
      <c r="M435" s="85">
        <v>190.87</v>
      </c>
    </row>
    <row r="436" spans="1:13" hidden="1" outlineLevel="1" x14ac:dyDescent="0.2">
      <c r="A436" s="133"/>
      <c r="B436" s="133"/>
      <c r="C436" s="133"/>
      <c r="D436" s="219" t="s">
        <v>997</v>
      </c>
      <c r="E436" s="219"/>
      <c r="F436" s="219"/>
      <c r="G436" s="219"/>
      <c r="H436" s="219"/>
      <c r="I436" s="219"/>
      <c r="J436" s="219"/>
      <c r="K436" s="219"/>
      <c r="L436" s="219"/>
      <c r="M436" s="219"/>
    </row>
    <row r="437" spans="1:13" ht="38.25" hidden="1" outlineLevel="1" x14ac:dyDescent="0.2">
      <c r="A437" s="133"/>
      <c r="B437" s="133"/>
      <c r="C437" s="127" t="s">
        <v>393</v>
      </c>
      <c r="D437" s="127" t="s">
        <v>392</v>
      </c>
      <c r="E437" s="96" t="s">
        <v>293</v>
      </c>
      <c r="F437" s="95">
        <v>2.19</v>
      </c>
      <c r="G437" s="92"/>
      <c r="H437" s="101">
        <v>15.768000000000001</v>
      </c>
      <c r="I437" s="94"/>
      <c r="J437" s="93"/>
      <c r="K437" s="85">
        <v>34.11</v>
      </c>
      <c r="L437" s="92"/>
      <c r="M437" s="85">
        <v>537.85</v>
      </c>
    </row>
    <row r="438" spans="1:13" hidden="1" outlineLevel="1" x14ac:dyDescent="0.2">
      <c r="A438" s="133"/>
      <c r="B438" s="133"/>
      <c r="C438" s="133"/>
      <c r="D438" s="219" t="s">
        <v>996</v>
      </c>
      <c r="E438" s="219"/>
      <c r="F438" s="219"/>
      <c r="G438" s="219"/>
      <c r="H438" s="219"/>
      <c r="I438" s="219"/>
      <c r="J438" s="219"/>
      <c r="K438" s="219"/>
      <c r="L438" s="219"/>
      <c r="M438" s="219"/>
    </row>
    <row r="439" spans="1:13" collapsed="1" x14ac:dyDescent="0.2">
      <c r="A439" s="133"/>
      <c r="B439" s="133"/>
      <c r="C439" s="132" t="s">
        <v>288</v>
      </c>
      <c r="D439" s="133" t="s">
        <v>287</v>
      </c>
      <c r="E439" s="133"/>
      <c r="F439" s="133"/>
      <c r="G439" s="133"/>
      <c r="H439" s="133"/>
      <c r="I439" s="133"/>
      <c r="J439" s="133"/>
      <c r="K439" s="133"/>
      <c r="L439" s="133"/>
      <c r="M439" s="97">
        <v>16996.16</v>
      </c>
    </row>
    <row r="440" spans="1:13" ht="51" hidden="1" outlineLevel="1" x14ac:dyDescent="0.2">
      <c r="A440" s="133"/>
      <c r="B440" s="133"/>
      <c r="C440" s="127" t="s">
        <v>386</v>
      </c>
      <c r="D440" s="127" t="s">
        <v>385</v>
      </c>
      <c r="E440" s="96" t="s">
        <v>345</v>
      </c>
      <c r="F440" s="95">
        <v>0.71</v>
      </c>
      <c r="G440" s="92"/>
      <c r="H440" s="101">
        <v>5.1120000000000001</v>
      </c>
      <c r="I440" s="85">
        <v>155.63</v>
      </c>
      <c r="J440" s="98">
        <v>0.83</v>
      </c>
      <c r="K440" s="85">
        <v>129.16999999999999</v>
      </c>
      <c r="L440" s="92"/>
      <c r="M440" s="85">
        <v>660.32</v>
      </c>
    </row>
    <row r="441" spans="1:13" hidden="1" outlineLevel="1" x14ac:dyDescent="0.2">
      <c r="A441" s="133"/>
      <c r="B441" s="133"/>
      <c r="C441" s="133"/>
      <c r="D441" s="219" t="s">
        <v>995</v>
      </c>
      <c r="E441" s="219"/>
      <c r="F441" s="219"/>
      <c r="G441" s="219"/>
      <c r="H441" s="219"/>
      <c r="I441" s="219"/>
      <c r="J441" s="219"/>
      <c r="K441" s="219"/>
      <c r="L441" s="219"/>
      <c r="M441" s="219"/>
    </row>
    <row r="442" spans="1:13" ht="63.75" hidden="1" outlineLevel="1" x14ac:dyDescent="0.2">
      <c r="A442" s="133"/>
      <c r="B442" s="133"/>
      <c r="C442" s="127" t="s">
        <v>432</v>
      </c>
      <c r="D442" s="127" t="s">
        <v>431</v>
      </c>
      <c r="E442" s="96" t="s">
        <v>345</v>
      </c>
      <c r="F442" s="99">
        <v>1.9</v>
      </c>
      <c r="G442" s="92"/>
      <c r="H442" s="95">
        <v>13.68</v>
      </c>
      <c r="I442" s="85">
        <v>911.56</v>
      </c>
      <c r="J442" s="98">
        <v>1.31</v>
      </c>
      <c r="K442" s="85">
        <v>1194.1400000000001</v>
      </c>
      <c r="L442" s="92"/>
      <c r="M442" s="85">
        <v>16335.84</v>
      </c>
    </row>
    <row r="443" spans="1:13" hidden="1" outlineLevel="1" x14ac:dyDescent="0.2">
      <c r="A443" s="133"/>
      <c r="B443" s="133"/>
      <c r="C443" s="133"/>
      <c r="D443" s="219" t="s">
        <v>994</v>
      </c>
      <c r="E443" s="219"/>
      <c r="F443" s="219"/>
      <c r="G443" s="219"/>
      <c r="H443" s="219"/>
      <c r="I443" s="219"/>
      <c r="J443" s="219"/>
      <c r="K443" s="219"/>
      <c r="L443" s="219"/>
      <c r="M443" s="219"/>
    </row>
    <row r="444" spans="1:13" collapsed="1" x14ac:dyDescent="0.2">
      <c r="A444" s="133"/>
      <c r="B444" s="133"/>
      <c r="C444" s="133"/>
      <c r="D444" s="91" t="s">
        <v>243</v>
      </c>
      <c r="E444" s="90"/>
      <c r="F444" s="90"/>
      <c r="G444" s="90"/>
      <c r="H444" s="90"/>
      <c r="I444" s="90"/>
      <c r="J444" s="90"/>
      <c r="K444" s="90"/>
      <c r="L444" s="90"/>
      <c r="M444" s="89">
        <v>38277.17</v>
      </c>
    </row>
    <row r="445" spans="1:13" ht="63.75" x14ac:dyDescent="0.2">
      <c r="A445" s="133"/>
      <c r="B445" s="133" t="s">
        <v>740</v>
      </c>
      <c r="C445" s="127" t="s">
        <v>380</v>
      </c>
      <c r="D445" s="127" t="s">
        <v>379</v>
      </c>
      <c r="E445" s="96" t="s">
        <v>238</v>
      </c>
      <c r="F445" s="86">
        <v>2</v>
      </c>
      <c r="G445" s="92"/>
      <c r="H445" s="86">
        <v>2</v>
      </c>
      <c r="I445" s="94"/>
      <c r="J445" s="93"/>
      <c r="K445" s="94"/>
      <c r="L445" s="92"/>
      <c r="M445" s="85">
        <v>384.41</v>
      </c>
    </row>
    <row r="446" spans="1:13" hidden="1" outlineLevel="1" x14ac:dyDescent="0.2">
      <c r="A446" s="133"/>
      <c r="B446" s="133"/>
      <c r="C446" s="133"/>
      <c r="D446" s="133" t="s">
        <v>198</v>
      </c>
      <c r="E446" s="133"/>
      <c r="F446" s="133"/>
      <c r="G446" s="133"/>
      <c r="H446" s="133"/>
      <c r="I446" s="133"/>
      <c r="J446" s="133"/>
      <c r="K446" s="133"/>
      <c r="L446" s="133"/>
      <c r="M446" s="85">
        <v>19667.689999999999</v>
      </c>
    </row>
    <row r="447" spans="1:13" ht="25.5" hidden="1" outlineLevel="1" x14ac:dyDescent="0.2">
      <c r="A447" s="133"/>
      <c r="B447" s="133"/>
      <c r="C447" s="127" t="s">
        <v>378</v>
      </c>
      <c r="D447" s="127" t="s">
        <v>377</v>
      </c>
      <c r="E447" s="88" t="s">
        <v>238</v>
      </c>
      <c r="F447" s="86">
        <v>97</v>
      </c>
      <c r="G447" s="87"/>
      <c r="H447" s="86">
        <v>97</v>
      </c>
      <c r="I447" s="133"/>
      <c r="J447" s="133"/>
      <c r="K447" s="133"/>
      <c r="L447" s="133"/>
      <c r="M447" s="85">
        <v>19077.66</v>
      </c>
    </row>
    <row r="448" spans="1:13" ht="25.5" hidden="1" outlineLevel="1" x14ac:dyDescent="0.2">
      <c r="A448" s="133"/>
      <c r="B448" s="133"/>
      <c r="C448" s="127" t="s">
        <v>376</v>
      </c>
      <c r="D448" s="127" t="s">
        <v>375</v>
      </c>
      <c r="E448" s="88" t="s">
        <v>238</v>
      </c>
      <c r="F448" s="86">
        <v>51</v>
      </c>
      <c r="G448" s="87"/>
      <c r="H448" s="86">
        <v>51</v>
      </c>
      <c r="I448" s="133"/>
      <c r="J448" s="133"/>
      <c r="K448" s="133"/>
      <c r="L448" s="133"/>
      <c r="M448" s="85">
        <v>10030.52</v>
      </c>
    </row>
    <row r="449" spans="1:13" collapsed="1" x14ac:dyDescent="0.2">
      <c r="A449" s="83"/>
      <c r="B449" s="83"/>
      <c r="C449" s="83"/>
      <c r="D449" s="84" t="s">
        <v>237</v>
      </c>
      <c r="E449" s="83"/>
      <c r="F449" s="83"/>
      <c r="G449" s="83"/>
      <c r="H449" s="83"/>
      <c r="I449" s="83"/>
      <c r="J449" s="83"/>
      <c r="K449" s="82">
        <v>9412.4699999999993</v>
      </c>
      <c r="L449" s="83"/>
      <c r="M449" s="82">
        <v>67769.759999999995</v>
      </c>
    </row>
    <row r="450" spans="1:13" ht="38.25" x14ac:dyDescent="0.2">
      <c r="A450" s="133" t="s">
        <v>739</v>
      </c>
      <c r="B450" s="133" t="s">
        <v>739</v>
      </c>
      <c r="C450" s="127" t="s">
        <v>409</v>
      </c>
      <c r="D450" s="127" t="s">
        <v>408</v>
      </c>
      <c r="E450" s="96" t="s">
        <v>315</v>
      </c>
      <c r="F450" s="111">
        <v>0.19180800000000001</v>
      </c>
      <c r="G450" s="92"/>
      <c r="H450" s="111">
        <v>0.19180800000000001</v>
      </c>
      <c r="I450" s="85">
        <v>63745</v>
      </c>
      <c r="J450" s="98">
        <v>0.77</v>
      </c>
      <c r="K450" s="85">
        <v>49083.65</v>
      </c>
      <c r="L450" s="92"/>
      <c r="M450" s="85">
        <v>9414.64</v>
      </c>
    </row>
    <row r="451" spans="1:13" x14ac:dyDescent="0.2">
      <c r="A451" s="133"/>
      <c r="B451" s="133"/>
      <c r="C451" s="133"/>
      <c r="D451" s="219" t="s">
        <v>993</v>
      </c>
      <c r="E451" s="219"/>
      <c r="F451" s="219"/>
      <c r="G451" s="219"/>
      <c r="H451" s="219"/>
      <c r="I451" s="219"/>
      <c r="J451" s="219"/>
      <c r="K451" s="219"/>
      <c r="L451" s="219"/>
      <c r="M451" s="219"/>
    </row>
    <row r="452" spans="1:13" hidden="1" x14ac:dyDescent="0.2">
      <c r="A452" s="133"/>
      <c r="B452" s="133"/>
      <c r="C452" s="127" t="s">
        <v>251</v>
      </c>
      <c r="D452" s="127" t="s">
        <v>250</v>
      </c>
      <c r="E452" s="133"/>
      <c r="F452" s="133" t="s">
        <v>249</v>
      </c>
      <c r="G452" s="133" t="s">
        <v>249</v>
      </c>
      <c r="H452" s="133"/>
      <c r="I452" s="133"/>
      <c r="J452" s="133"/>
      <c r="K452" s="133"/>
      <c r="L452" s="133"/>
      <c r="M452" s="133"/>
    </row>
    <row r="453" spans="1:13" x14ac:dyDescent="0.2">
      <c r="A453" s="83"/>
      <c r="B453" s="83"/>
      <c r="C453" s="83"/>
      <c r="D453" s="84" t="s">
        <v>237</v>
      </c>
      <c r="E453" s="83"/>
      <c r="F453" s="83"/>
      <c r="G453" s="83"/>
      <c r="H453" s="83"/>
      <c r="I453" s="83"/>
      <c r="J453" s="83"/>
      <c r="K453" s="82">
        <v>49083.65</v>
      </c>
      <c r="L453" s="83"/>
      <c r="M453" s="82">
        <v>9414.64</v>
      </c>
    </row>
    <row r="454" spans="1:13" ht="38.25" x14ac:dyDescent="0.2">
      <c r="A454" s="133" t="s">
        <v>738</v>
      </c>
      <c r="B454" s="133" t="s">
        <v>738</v>
      </c>
      <c r="C454" s="127" t="s">
        <v>455</v>
      </c>
      <c r="D454" s="127" t="s">
        <v>454</v>
      </c>
      <c r="E454" s="96" t="s">
        <v>453</v>
      </c>
      <c r="F454" s="95">
        <v>1.44</v>
      </c>
      <c r="G454" s="92"/>
      <c r="H454" s="95">
        <v>1.44</v>
      </c>
      <c r="I454" s="133"/>
      <c r="J454" s="133"/>
      <c r="K454" s="133"/>
      <c r="L454" s="133"/>
      <c r="M454" s="133"/>
    </row>
    <row r="455" spans="1:13" x14ac:dyDescent="0.2">
      <c r="A455" s="133"/>
      <c r="B455" s="133"/>
      <c r="C455" s="133"/>
      <c r="D455" s="219" t="s">
        <v>992</v>
      </c>
      <c r="E455" s="219"/>
      <c r="F455" s="219"/>
      <c r="G455" s="219"/>
      <c r="H455" s="219"/>
      <c r="I455" s="219"/>
      <c r="J455" s="219"/>
      <c r="K455" s="219"/>
      <c r="L455" s="219"/>
      <c r="M455" s="219"/>
    </row>
    <row r="456" spans="1:13" x14ac:dyDescent="0.2">
      <c r="A456" s="133"/>
      <c r="B456" s="133"/>
      <c r="C456" s="132" t="s">
        <v>253</v>
      </c>
      <c r="D456" s="133" t="s">
        <v>252</v>
      </c>
      <c r="E456" s="88" t="s">
        <v>244</v>
      </c>
      <c r="F456" s="133"/>
      <c r="G456" s="133"/>
      <c r="H456" s="102">
        <v>20.736000000000001</v>
      </c>
      <c r="I456" s="133"/>
      <c r="J456" s="133"/>
      <c r="K456" s="133"/>
      <c r="L456" s="133"/>
      <c r="M456" s="97">
        <v>7677.5</v>
      </c>
    </row>
    <row r="457" spans="1:13" ht="38.25" hidden="1" x14ac:dyDescent="0.2">
      <c r="A457" s="133"/>
      <c r="B457" s="133"/>
      <c r="C457" s="127" t="s">
        <v>403</v>
      </c>
      <c r="D457" s="127" t="s">
        <v>402</v>
      </c>
      <c r="E457" s="133"/>
      <c r="F457" s="133" t="s">
        <v>401</v>
      </c>
      <c r="G457" s="133" t="s">
        <v>302</v>
      </c>
      <c r="H457" s="133"/>
      <c r="I457" s="133"/>
      <c r="J457" s="133"/>
      <c r="K457" s="133"/>
      <c r="L457" s="133"/>
      <c r="M457" s="133"/>
    </row>
    <row r="458" spans="1:13" hidden="1" x14ac:dyDescent="0.2">
      <c r="A458" s="133"/>
      <c r="B458" s="133"/>
      <c r="C458" s="127" t="s">
        <v>251</v>
      </c>
      <c r="D458" s="127" t="s">
        <v>250</v>
      </c>
      <c r="E458" s="133"/>
      <c r="F458" s="133" t="s">
        <v>249</v>
      </c>
      <c r="G458" s="133" t="s">
        <v>249</v>
      </c>
      <c r="H458" s="133"/>
      <c r="I458" s="133"/>
      <c r="J458" s="133"/>
      <c r="K458" s="133"/>
      <c r="L458" s="133"/>
      <c r="M458" s="133"/>
    </row>
    <row r="459" spans="1:13" hidden="1" outlineLevel="1" x14ac:dyDescent="0.2">
      <c r="A459" s="133"/>
      <c r="B459" s="133"/>
      <c r="C459" s="127" t="s">
        <v>439</v>
      </c>
      <c r="D459" s="141" t="s">
        <v>438</v>
      </c>
      <c r="E459" s="96" t="s">
        <v>244</v>
      </c>
      <c r="F459" s="99">
        <v>14.4</v>
      </c>
      <c r="G459" s="92"/>
      <c r="H459" s="101">
        <v>20.736000000000001</v>
      </c>
      <c r="I459" s="94"/>
      <c r="J459" s="93"/>
      <c r="K459" s="85">
        <v>370.25</v>
      </c>
      <c r="L459" s="92"/>
      <c r="M459" s="85">
        <v>7677.5</v>
      </c>
    </row>
    <row r="460" spans="1:13" hidden="1" outlineLevel="1" x14ac:dyDescent="0.2">
      <c r="A460" s="133"/>
      <c r="B460" s="133"/>
      <c r="C460" s="133"/>
      <c r="D460" s="219" t="s">
        <v>991</v>
      </c>
      <c r="E460" s="219"/>
      <c r="F460" s="219"/>
      <c r="G460" s="219"/>
      <c r="H460" s="219"/>
      <c r="I460" s="219"/>
      <c r="J460" s="219"/>
      <c r="K460" s="219"/>
      <c r="L460" s="219"/>
      <c r="M460" s="219"/>
    </row>
    <row r="461" spans="1:13" collapsed="1" x14ac:dyDescent="0.2">
      <c r="A461" s="133"/>
      <c r="B461" s="133"/>
      <c r="C461" s="132" t="s">
        <v>302</v>
      </c>
      <c r="D461" s="133" t="s">
        <v>301</v>
      </c>
      <c r="E461" s="133"/>
      <c r="F461" s="133"/>
      <c r="G461" s="133"/>
      <c r="H461" s="133"/>
      <c r="I461" s="133"/>
      <c r="J461" s="133"/>
      <c r="K461" s="133"/>
      <c r="L461" s="133"/>
      <c r="M461" s="97">
        <v>747.17</v>
      </c>
    </row>
    <row r="462" spans="1:13" x14ac:dyDescent="0.2">
      <c r="A462" s="133"/>
      <c r="B462" s="133"/>
      <c r="C462" s="132"/>
      <c r="D462" s="106" t="s">
        <v>300</v>
      </c>
      <c r="E462" s="105" t="s">
        <v>244</v>
      </c>
      <c r="F462" s="133"/>
      <c r="G462" s="133"/>
      <c r="H462" s="115">
        <v>0.57599999999999996</v>
      </c>
      <c r="I462" s="133"/>
      <c r="J462" s="133"/>
      <c r="K462" s="133"/>
      <c r="L462" s="133"/>
      <c r="M462" s="97">
        <v>255.58</v>
      </c>
    </row>
    <row r="463" spans="1:13" ht="25.5" hidden="1" outlineLevel="1" x14ac:dyDescent="0.2">
      <c r="A463" s="133"/>
      <c r="B463" s="133"/>
      <c r="C463" s="127" t="s">
        <v>362</v>
      </c>
      <c r="D463" s="127" t="s">
        <v>361</v>
      </c>
      <c r="E463" s="96" t="s">
        <v>293</v>
      </c>
      <c r="F463" s="99">
        <v>0.2</v>
      </c>
      <c r="G463" s="92"/>
      <c r="H463" s="101">
        <v>0.28799999999999998</v>
      </c>
      <c r="I463" s="94"/>
      <c r="J463" s="93"/>
      <c r="K463" s="85">
        <v>1581.29</v>
      </c>
      <c r="L463" s="92"/>
      <c r="M463" s="85">
        <v>455.41</v>
      </c>
    </row>
    <row r="464" spans="1:13" hidden="1" outlineLevel="1" x14ac:dyDescent="0.2">
      <c r="A464" s="133"/>
      <c r="B464" s="133"/>
      <c r="C464" s="133"/>
      <c r="D464" s="219" t="s">
        <v>990</v>
      </c>
      <c r="E464" s="219"/>
      <c r="F464" s="219"/>
      <c r="G464" s="219"/>
      <c r="H464" s="219"/>
      <c r="I464" s="219"/>
      <c r="J464" s="219"/>
      <c r="K464" s="219"/>
      <c r="L464" s="219"/>
      <c r="M464" s="219"/>
    </row>
    <row r="465" spans="1:13" hidden="1" outlineLevel="1" x14ac:dyDescent="0.2">
      <c r="A465" s="133"/>
      <c r="B465" s="133"/>
      <c r="C465" s="127" t="s">
        <v>359</v>
      </c>
      <c r="D465" s="141" t="s">
        <v>358</v>
      </c>
      <c r="E465" s="96" t="s">
        <v>244</v>
      </c>
      <c r="F465" s="99">
        <v>0.2</v>
      </c>
      <c r="G465" s="92"/>
      <c r="H465" s="101">
        <v>0.28799999999999998</v>
      </c>
      <c r="I465" s="94"/>
      <c r="J465" s="93"/>
      <c r="K465" s="85">
        <v>508.73</v>
      </c>
      <c r="L465" s="92"/>
      <c r="M465" s="85">
        <v>146.51</v>
      </c>
    </row>
    <row r="466" spans="1:13" hidden="1" outlineLevel="1" x14ac:dyDescent="0.2">
      <c r="A466" s="133"/>
      <c r="B466" s="133"/>
      <c r="C466" s="133"/>
      <c r="D466" s="219" t="s">
        <v>989</v>
      </c>
      <c r="E466" s="219"/>
      <c r="F466" s="219"/>
      <c r="G466" s="219"/>
      <c r="H466" s="219"/>
      <c r="I466" s="219"/>
      <c r="J466" s="219"/>
      <c r="K466" s="219"/>
      <c r="L466" s="219"/>
      <c r="M466" s="219"/>
    </row>
    <row r="467" spans="1:13" ht="25.5" hidden="1" outlineLevel="1" x14ac:dyDescent="0.2">
      <c r="A467" s="133"/>
      <c r="B467" s="133"/>
      <c r="C467" s="127" t="s">
        <v>299</v>
      </c>
      <c r="D467" s="127" t="s">
        <v>298</v>
      </c>
      <c r="E467" s="96" t="s">
        <v>293</v>
      </c>
      <c r="F467" s="99">
        <v>0.2</v>
      </c>
      <c r="G467" s="92"/>
      <c r="H467" s="101">
        <v>0.28799999999999998</v>
      </c>
      <c r="I467" s="94"/>
      <c r="J467" s="93"/>
      <c r="K467" s="85">
        <v>552.57000000000005</v>
      </c>
      <c r="L467" s="92"/>
      <c r="M467" s="85">
        <v>159.13999999999999</v>
      </c>
    </row>
    <row r="468" spans="1:13" hidden="1" outlineLevel="1" x14ac:dyDescent="0.2">
      <c r="A468" s="133"/>
      <c r="B468" s="133"/>
      <c r="C468" s="133"/>
      <c r="D468" s="219" t="s">
        <v>990</v>
      </c>
      <c r="E468" s="219"/>
      <c r="F468" s="219"/>
      <c r="G468" s="219"/>
      <c r="H468" s="219"/>
      <c r="I468" s="219"/>
      <c r="J468" s="219"/>
      <c r="K468" s="219"/>
      <c r="L468" s="219"/>
      <c r="M468" s="219"/>
    </row>
    <row r="469" spans="1:13" hidden="1" outlineLevel="1" x14ac:dyDescent="0.2">
      <c r="A469" s="133"/>
      <c r="B469" s="133"/>
      <c r="C469" s="127" t="s">
        <v>291</v>
      </c>
      <c r="D469" s="141" t="s">
        <v>290</v>
      </c>
      <c r="E469" s="96" t="s">
        <v>244</v>
      </c>
      <c r="F469" s="99">
        <v>0.2</v>
      </c>
      <c r="G469" s="92"/>
      <c r="H469" s="101">
        <v>0.28799999999999998</v>
      </c>
      <c r="I469" s="94"/>
      <c r="J469" s="93"/>
      <c r="K469" s="85">
        <v>378.72</v>
      </c>
      <c r="L469" s="92"/>
      <c r="M469" s="85">
        <v>109.07</v>
      </c>
    </row>
    <row r="470" spans="1:13" hidden="1" outlineLevel="1" x14ac:dyDescent="0.2">
      <c r="A470" s="133"/>
      <c r="B470" s="133"/>
      <c r="C470" s="133"/>
      <c r="D470" s="219" t="s">
        <v>989</v>
      </c>
      <c r="E470" s="219"/>
      <c r="F470" s="219"/>
      <c r="G470" s="219"/>
      <c r="H470" s="219"/>
      <c r="I470" s="219"/>
      <c r="J470" s="219"/>
      <c r="K470" s="219"/>
      <c r="L470" s="219"/>
      <c r="M470" s="219"/>
    </row>
    <row r="471" spans="1:13" ht="38.25" hidden="1" outlineLevel="1" x14ac:dyDescent="0.2">
      <c r="A471" s="133"/>
      <c r="B471" s="133"/>
      <c r="C471" s="127" t="s">
        <v>393</v>
      </c>
      <c r="D471" s="127" t="s">
        <v>392</v>
      </c>
      <c r="E471" s="96" t="s">
        <v>293</v>
      </c>
      <c r="F471" s="99">
        <v>2.7</v>
      </c>
      <c r="G471" s="92"/>
      <c r="H471" s="101">
        <v>3.8879999999999999</v>
      </c>
      <c r="I471" s="94"/>
      <c r="J471" s="93"/>
      <c r="K471" s="85">
        <v>34.11</v>
      </c>
      <c r="L471" s="92"/>
      <c r="M471" s="85">
        <v>132.62</v>
      </c>
    </row>
    <row r="472" spans="1:13" hidden="1" outlineLevel="1" x14ac:dyDescent="0.2">
      <c r="A472" s="133"/>
      <c r="B472" s="133"/>
      <c r="C472" s="133"/>
      <c r="D472" s="219" t="s">
        <v>988</v>
      </c>
      <c r="E472" s="219"/>
      <c r="F472" s="219"/>
      <c r="G472" s="219"/>
      <c r="H472" s="219"/>
      <c r="I472" s="219"/>
      <c r="J472" s="219"/>
      <c r="K472" s="219"/>
      <c r="L472" s="219"/>
      <c r="M472" s="219"/>
    </row>
    <row r="473" spans="1:13" collapsed="1" x14ac:dyDescent="0.2">
      <c r="A473" s="133"/>
      <c r="B473" s="133"/>
      <c r="C473" s="132" t="s">
        <v>288</v>
      </c>
      <c r="D473" s="133" t="s">
        <v>287</v>
      </c>
      <c r="E473" s="133"/>
      <c r="F473" s="133"/>
      <c r="G473" s="133"/>
      <c r="H473" s="133"/>
      <c r="I473" s="133"/>
      <c r="J473" s="133"/>
      <c r="K473" s="133"/>
      <c r="L473" s="133"/>
      <c r="M473" s="97">
        <v>6529.78</v>
      </c>
    </row>
    <row r="474" spans="1:13" ht="51" hidden="1" outlineLevel="1" x14ac:dyDescent="0.2">
      <c r="A474" s="133"/>
      <c r="B474" s="133"/>
      <c r="C474" s="127" t="s">
        <v>386</v>
      </c>
      <c r="D474" s="127" t="s">
        <v>385</v>
      </c>
      <c r="E474" s="96" t="s">
        <v>345</v>
      </c>
      <c r="F474" s="99">
        <v>0.9</v>
      </c>
      <c r="G474" s="92"/>
      <c r="H474" s="101">
        <v>1.296</v>
      </c>
      <c r="I474" s="85">
        <v>155.63</v>
      </c>
      <c r="J474" s="98">
        <v>0.83</v>
      </c>
      <c r="K474" s="85">
        <v>129.16999999999999</v>
      </c>
      <c r="L474" s="92"/>
      <c r="M474" s="85">
        <v>167.4</v>
      </c>
    </row>
    <row r="475" spans="1:13" hidden="1" outlineLevel="1" x14ac:dyDescent="0.2">
      <c r="A475" s="133"/>
      <c r="B475" s="133"/>
      <c r="C475" s="133"/>
      <c r="D475" s="219" t="s">
        <v>987</v>
      </c>
      <c r="E475" s="219"/>
      <c r="F475" s="219"/>
      <c r="G475" s="219"/>
      <c r="H475" s="219"/>
      <c r="I475" s="219"/>
      <c r="J475" s="219"/>
      <c r="K475" s="219"/>
      <c r="L475" s="219"/>
      <c r="M475" s="219"/>
    </row>
    <row r="476" spans="1:13" ht="63.75" hidden="1" outlineLevel="1" x14ac:dyDescent="0.2">
      <c r="A476" s="133"/>
      <c r="B476" s="133"/>
      <c r="C476" s="127" t="s">
        <v>432</v>
      </c>
      <c r="D476" s="127" t="s">
        <v>431</v>
      </c>
      <c r="E476" s="96" t="s">
        <v>345</v>
      </c>
      <c r="F476" s="99">
        <v>3.7</v>
      </c>
      <c r="G476" s="92"/>
      <c r="H476" s="101">
        <v>5.3280000000000003</v>
      </c>
      <c r="I476" s="85">
        <v>911.56</v>
      </c>
      <c r="J476" s="98">
        <v>1.31</v>
      </c>
      <c r="K476" s="85">
        <v>1194.1400000000001</v>
      </c>
      <c r="L476" s="92"/>
      <c r="M476" s="85">
        <v>6362.38</v>
      </c>
    </row>
    <row r="477" spans="1:13" hidden="1" outlineLevel="1" x14ac:dyDescent="0.2">
      <c r="A477" s="133"/>
      <c r="B477" s="133"/>
      <c r="C477" s="133"/>
      <c r="D477" s="219" t="s">
        <v>986</v>
      </c>
      <c r="E477" s="219"/>
      <c r="F477" s="219"/>
      <c r="G477" s="219"/>
      <c r="H477" s="219"/>
      <c r="I477" s="219"/>
      <c r="J477" s="219"/>
      <c r="K477" s="219"/>
      <c r="L477" s="219"/>
      <c r="M477" s="219"/>
    </row>
    <row r="478" spans="1:13" collapsed="1" x14ac:dyDescent="0.2">
      <c r="A478" s="133"/>
      <c r="B478" s="133"/>
      <c r="C478" s="133"/>
      <c r="D478" s="91" t="s">
        <v>243</v>
      </c>
      <c r="E478" s="90"/>
      <c r="F478" s="90"/>
      <c r="G478" s="90"/>
      <c r="H478" s="90"/>
      <c r="I478" s="90"/>
      <c r="J478" s="90"/>
      <c r="K478" s="90"/>
      <c r="L478" s="90"/>
      <c r="M478" s="89">
        <v>15210.03</v>
      </c>
    </row>
    <row r="479" spans="1:13" ht="63.75" x14ac:dyDescent="0.2">
      <c r="A479" s="133"/>
      <c r="B479" s="133" t="s">
        <v>737</v>
      </c>
      <c r="C479" s="127" t="s">
        <v>380</v>
      </c>
      <c r="D479" s="127" t="s">
        <v>379</v>
      </c>
      <c r="E479" s="96" t="s">
        <v>238</v>
      </c>
      <c r="F479" s="86">
        <v>2</v>
      </c>
      <c r="G479" s="92"/>
      <c r="H479" s="86">
        <v>2</v>
      </c>
      <c r="I479" s="94"/>
      <c r="J479" s="93"/>
      <c r="K479" s="94"/>
      <c r="L479" s="92"/>
      <c r="M479" s="85">
        <v>153.55000000000001</v>
      </c>
    </row>
    <row r="480" spans="1:13" hidden="1" outlineLevel="1" x14ac:dyDescent="0.2">
      <c r="A480" s="133"/>
      <c r="B480" s="133"/>
      <c r="C480" s="133"/>
      <c r="D480" s="133" t="s">
        <v>198</v>
      </c>
      <c r="E480" s="133"/>
      <c r="F480" s="133"/>
      <c r="G480" s="133"/>
      <c r="H480" s="133"/>
      <c r="I480" s="133"/>
      <c r="J480" s="133"/>
      <c r="K480" s="133"/>
      <c r="L480" s="133"/>
      <c r="M480" s="85">
        <v>7933.08</v>
      </c>
    </row>
    <row r="481" spans="1:13" ht="25.5" hidden="1" outlineLevel="1" x14ac:dyDescent="0.2">
      <c r="A481" s="133"/>
      <c r="B481" s="133"/>
      <c r="C481" s="127" t="s">
        <v>378</v>
      </c>
      <c r="D481" s="127" t="s">
        <v>377</v>
      </c>
      <c r="E481" s="88" t="s">
        <v>238</v>
      </c>
      <c r="F481" s="86">
        <v>97</v>
      </c>
      <c r="G481" s="87"/>
      <c r="H481" s="86">
        <v>97</v>
      </c>
      <c r="I481" s="133"/>
      <c r="J481" s="133"/>
      <c r="K481" s="133"/>
      <c r="L481" s="133"/>
      <c r="M481" s="85">
        <v>7695.09</v>
      </c>
    </row>
    <row r="482" spans="1:13" ht="25.5" hidden="1" outlineLevel="1" x14ac:dyDescent="0.2">
      <c r="A482" s="133"/>
      <c r="B482" s="133"/>
      <c r="C482" s="127" t="s">
        <v>376</v>
      </c>
      <c r="D482" s="127" t="s">
        <v>375</v>
      </c>
      <c r="E482" s="88" t="s">
        <v>238</v>
      </c>
      <c r="F482" s="86">
        <v>51</v>
      </c>
      <c r="G482" s="87"/>
      <c r="H482" s="86">
        <v>51</v>
      </c>
      <c r="I482" s="133"/>
      <c r="J482" s="133"/>
      <c r="K482" s="133"/>
      <c r="L482" s="133"/>
      <c r="M482" s="85">
        <v>4045.87</v>
      </c>
    </row>
    <row r="483" spans="1:13" collapsed="1" x14ac:dyDescent="0.2">
      <c r="A483" s="83"/>
      <c r="B483" s="83"/>
      <c r="C483" s="83"/>
      <c r="D483" s="84" t="s">
        <v>237</v>
      </c>
      <c r="E483" s="83"/>
      <c r="F483" s="83"/>
      <c r="G483" s="83"/>
      <c r="H483" s="83"/>
      <c r="I483" s="83"/>
      <c r="J483" s="83"/>
      <c r="K483" s="82">
        <v>18822.599999999999</v>
      </c>
      <c r="L483" s="83"/>
      <c r="M483" s="82">
        <v>27104.54</v>
      </c>
    </row>
    <row r="484" spans="1:13" ht="51" x14ac:dyDescent="0.2">
      <c r="A484" s="133" t="s">
        <v>736</v>
      </c>
      <c r="B484" s="133" t="s">
        <v>736</v>
      </c>
      <c r="C484" s="127" t="s">
        <v>445</v>
      </c>
      <c r="D484" s="127" t="s">
        <v>444</v>
      </c>
      <c r="E484" s="96" t="s">
        <v>315</v>
      </c>
      <c r="F484" s="111">
        <v>0.17971200000000001</v>
      </c>
      <c r="G484" s="92"/>
      <c r="H484" s="111">
        <v>0.17971200000000001</v>
      </c>
      <c r="I484" s="85">
        <v>67961.14</v>
      </c>
      <c r="J484" s="98">
        <v>0.78</v>
      </c>
      <c r="K484" s="85">
        <v>53009.69</v>
      </c>
      <c r="L484" s="92"/>
      <c r="M484" s="85">
        <v>9526.48</v>
      </c>
    </row>
    <row r="485" spans="1:13" x14ac:dyDescent="0.2">
      <c r="A485" s="133"/>
      <c r="B485" s="133"/>
      <c r="C485" s="133"/>
      <c r="D485" s="219" t="s">
        <v>985</v>
      </c>
      <c r="E485" s="219"/>
      <c r="F485" s="219"/>
      <c r="G485" s="219"/>
      <c r="H485" s="219"/>
      <c r="I485" s="219"/>
      <c r="J485" s="219"/>
      <c r="K485" s="219"/>
      <c r="L485" s="219"/>
      <c r="M485" s="219"/>
    </row>
    <row r="486" spans="1:13" hidden="1" x14ac:dyDescent="0.2">
      <c r="A486" s="133"/>
      <c r="B486" s="133"/>
      <c r="C486" s="127" t="s">
        <v>251</v>
      </c>
      <c r="D486" s="127" t="s">
        <v>250</v>
      </c>
      <c r="E486" s="133"/>
      <c r="F486" s="133" t="s">
        <v>249</v>
      </c>
      <c r="G486" s="133" t="s">
        <v>249</v>
      </c>
      <c r="H486" s="133"/>
      <c r="I486" s="133"/>
      <c r="J486" s="133"/>
      <c r="K486" s="133"/>
      <c r="L486" s="133"/>
      <c r="M486" s="133"/>
    </row>
    <row r="487" spans="1:13" x14ac:dyDescent="0.2">
      <c r="A487" s="83"/>
      <c r="B487" s="83"/>
      <c r="C487" s="83"/>
      <c r="D487" s="84" t="s">
        <v>237</v>
      </c>
      <c r="E487" s="83"/>
      <c r="F487" s="83"/>
      <c r="G487" s="83"/>
      <c r="H487" s="83"/>
      <c r="I487" s="83"/>
      <c r="J487" s="83"/>
      <c r="K487" s="82">
        <v>53009.69</v>
      </c>
      <c r="L487" s="83"/>
      <c r="M487" s="82">
        <v>9526.48</v>
      </c>
    </row>
    <row r="488" spans="1:13" ht="89.25" x14ac:dyDescent="0.2">
      <c r="A488" s="133" t="s">
        <v>735</v>
      </c>
      <c r="B488" s="133" t="s">
        <v>735</v>
      </c>
      <c r="C488" s="127" t="s">
        <v>734</v>
      </c>
      <c r="D488" s="127" t="s">
        <v>733</v>
      </c>
      <c r="E488" s="96" t="s">
        <v>254</v>
      </c>
      <c r="F488" s="86">
        <v>72</v>
      </c>
      <c r="G488" s="92"/>
      <c r="H488" s="86">
        <v>72</v>
      </c>
      <c r="I488" s="85">
        <v>7374.57</v>
      </c>
      <c r="J488" s="98">
        <v>0.84</v>
      </c>
      <c r="K488" s="85">
        <v>6194.64</v>
      </c>
      <c r="L488" s="92"/>
      <c r="M488" s="108">
        <v>446014.08</v>
      </c>
    </row>
    <row r="489" spans="1:13" hidden="1" x14ac:dyDescent="0.2">
      <c r="A489" s="133"/>
      <c r="B489" s="133"/>
      <c r="C489" s="127" t="s">
        <v>251</v>
      </c>
      <c r="D489" s="127" t="s">
        <v>250</v>
      </c>
      <c r="E489" s="133"/>
      <c r="F489" s="133" t="s">
        <v>249</v>
      </c>
      <c r="G489" s="133" t="s">
        <v>249</v>
      </c>
      <c r="H489" s="133"/>
      <c r="I489" s="133"/>
      <c r="J489" s="133"/>
      <c r="K489" s="133"/>
      <c r="L489" s="133"/>
      <c r="M489" s="133"/>
    </row>
    <row r="490" spans="1:13" x14ac:dyDescent="0.2">
      <c r="A490" s="83"/>
      <c r="B490" s="83"/>
      <c r="C490" s="83"/>
      <c r="D490" s="84" t="s">
        <v>237</v>
      </c>
      <c r="E490" s="83"/>
      <c r="F490" s="83"/>
      <c r="G490" s="83"/>
      <c r="H490" s="83"/>
      <c r="I490" s="83"/>
      <c r="J490" s="83"/>
      <c r="K490" s="82">
        <v>6194.64</v>
      </c>
      <c r="L490" s="83"/>
      <c r="M490" s="103">
        <v>446014.08</v>
      </c>
    </row>
    <row r="491" spans="1:13" ht="51" x14ac:dyDescent="0.2">
      <c r="A491" s="133" t="s">
        <v>732</v>
      </c>
      <c r="B491" s="133" t="s">
        <v>732</v>
      </c>
      <c r="C491" s="127" t="s">
        <v>731</v>
      </c>
      <c r="D491" s="127" t="s">
        <v>730</v>
      </c>
      <c r="E491" s="96" t="s">
        <v>729</v>
      </c>
      <c r="F491" s="110">
        <v>2.964E-2</v>
      </c>
      <c r="G491" s="92"/>
      <c r="H491" s="110">
        <v>2.964E-2</v>
      </c>
      <c r="I491" s="108">
        <v>461583.35</v>
      </c>
      <c r="J491" s="98">
        <v>1.07</v>
      </c>
      <c r="K491" s="108">
        <v>493894.18</v>
      </c>
      <c r="L491" s="92"/>
      <c r="M491" s="85">
        <v>14639.02</v>
      </c>
    </row>
    <row r="492" spans="1:13" x14ac:dyDescent="0.2">
      <c r="A492" s="133"/>
      <c r="B492" s="133"/>
      <c r="C492" s="133"/>
      <c r="D492" s="219" t="s">
        <v>984</v>
      </c>
      <c r="E492" s="219"/>
      <c r="F492" s="219"/>
      <c r="G492" s="219"/>
      <c r="H492" s="219"/>
      <c r="I492" s="219"/>
      <c r="J492" s="219"/>
      <c r="K492" s="219"/>
      <c r="L492" s="219"/>
      <c r="M492" s="219"/>
    </row>
    <row r="493" spans="1:13" hidden="1" x14ac:dyDescent="0.2">
      <c r="A493" s="133"/>
      <c r="B493" s="133"/>
      <c r="C493" s="127" t="s">
        <v>251</v>
      </c>
      <c r="D493" s="127" t="s">
        <v>250</v>
      </c>
      <c r="E493" s="133"/>
      <c r="F493" s="133" t="s">
        <v>249</v>
      </c>
      <c r="G493" s="133" t="s">
        <v>249</v>
      </c>
      <c r="H493" s="133"/>
      <c r="I493" s="133"/>
      <c r="J493" s="133"/>
      <c r="K493" s="133"/>
      <c r="L493" s="133"/>
      <c r="M493" s="133"/>
    </row>
    <row r="494" spans="1:13" x14ac:dyDescent="0.2">
      <c r="A494" s="83"/>
      <c r="B494" s="83"/>
      <c r="C494" s="83"/>
      <c r="D494" s="84" t="s">
        <v>237</v>
      </c>
      <c r="E494" s="83"/>
      <c r="F494" s="83"/>
      <c r="G494" s="83"/>
      <c r="H494" s="83"/>
      <c r="I494" s="83"/>
      <c r="J494" s="83"/>
      <c r="K494" s="103">
        <v>493894.18</v>
      </c>
      <c r="L494" s="83"/>
      <c r="M494" s="82">
        <v>14639.02</v>
      </c>
    </row>
    <row r="495" spans="1:13" ht="38.25" x14ac:dyDescent="0.2">
      <c r="A495" s="133" t="s">
        <v>728</v>
      </c>
      <c r="B495" s="133" t="s">
        <v>728</v>
      </c>
      <c r="C495" s="127" t="s">
        <v>939</v>
      </c>
      <c r="D495" s="127" t="s">
        <v>938</v>
      </c>
      <c r="E495" s="96" t="s">
        <v>345</v>
      </c>
      <c r="F495" s="95">
        <v>17.48</v>
      </c>
      <c r="G495" s="92"/>
      <c r="H495" s="95">
        <v>17.48</v>
      </c>
      <c r="I495" s="85">
        <v>1928.25</v>
      </c>
      <c r="J495" s="98">
        <v>1.49</v>
      </c>
      <c r="K495" s="85">
        <v>2873.09</v>
      </c>
      <c r="L495" s="92"/>
      <c r="M495" s="85">
        <v>50221.61</v>
      </c>
    </row>
    <row r="496" spans="1:13" x14ac:dyDescent="0.2">
      <c r="A496" s="133"/>
      <c r="B496" s="133"/>
      <c r="C496" s="133"/>
      <c r="D496" s="219" t="s">
        <v>983</v>
      </c>
      <c r="E496" s="219"/>
      <c r="F496" s="219"/>
      <c r="G496" s="219"/>
      <c r="H496" s="219"/>
      <c r="I496" s="219"/>
      <c r="J496" s="219"/>
      <c r="K496" s="219"/>
      <c r="L496" s="219"/>
      <c r="M496" s="219"/>
    </row>
    <row r="497" spans="1:13" hidden="1" x14ac:dyDescent="0.2">
      <c r="A497" s="133"/>
      <c r="B497" s="133"/>
      <c r="C497" s="127" t="s">
        <v>251</v>
      </c>
      <c r="D497" s="127" t="s">
        <v>250</v>
      </c>
      <c r="E497" s="133"/>
      <c r="F497" s="133" t="s">
        <v>249</v>
      </c>
      <c r="G497" s="133" t="s">
        <v>249</v>
      </c>
      <c r="H497" s="133"/>
      <c r="I497" s="133"/>
      <c r="J497" s="133"/>
      <c r="K497" s="133"/>
      <c r="L497" s="133"/>
      <c r="M497" s="133"/>
    </row>
    <row r="498" spans="1:13" x14ac:dyDescent="0.2">
      <c r="A498" s="83"/>
      <c r="B498" s="83"/>
      <c r="C498" s="83"/>
      <c r="D498" s="84" t="s">
        <v>237</v>
      </c>
      <c r="E498" s="83"/>
      <c r="F498" s="83"/>
      <c r="G498" s="83"/>
      <c r="H498" s="83"/>
      <c r="I498" s="83"/>
      <c r="J498" s="83"/>
      <c r="K498" s="82">
        <v>2873.09</v>
      </c>
      <c r="L498" s="83"/>
      <c r="M498" s="82">
        <v>50221.61</v>
      </c>
    </row>
    <row r="499" spans="1:13" ht="25.5" x14ac:dyDescent="0.2">
      <c r="A499" s="133" t="s">
        <v>713</v>
      </c>
      <c r="B499" s="133" t="s">
        <v>713</v>
      </c>
      <c r="C499" s="127" t="s">
        <v>727</v>
      </c>
      <c r="D499" s="127" t="s">
        <v>726</v>
      </c>
      <c r="E499" s="96" t="s">
        <v>254</v>
      </c>
      <c r="F499" s="86">
        <v>76</v>
      </c>
      <c r="G499" s="92"/>
      <c r="H499" s="86">
        <v>76</v>
      </c>
      <c r="I499" s="133"/>
      <c r="J499" s="133"/>
      <c r="K499" s="133"/>
      <c r="L499" s="133"/>
      <c r="M499" s="133"/>
    </row>
    <row r="500" spans="1:13" x14ac:dyDescent="0.2">
      <c r="A500" s="133"/>
      <c r="B500" s="133"/>
      <c r="C500" s="133"/>
      <c r="D500" s="219" t="s">
        <v>982</v>
      </c>
      <c r="E500" s="219"/>
      <c r="F500" s="219"/>
      <c r="G500" s="219"/>
      <c r="H500" s="219"/>
      <c r="I500" s="219"/>
      <c r="J500" s="219"/>
      <c r="K500" s="219"/>
      <c r="L500" s="219"/>
      <c r="M500" s="219"/>
    </row>
    <row r="501" spans="1:13" x14ac:dyDescent="0.2">
      <c r="A501" s="133"/>
      <c r="B501" s="133"/>
      <c r="C501" s="132" t="s">
        <v>253</v>
      </c>
      <c r="D501" s="133" t="s">
        <v>252</v>
      </c>
      <c r="E501" s="88" t="s">
        <v>244</v>
      </c>
      <c r="F501" s="133"/>
      <c r="G501" s="133"/>
      <c r="H501" s="98">
        <v>152.76</v>
      </c>
      <c r="I501" s="133"/>
      <c r="J501" s="133"/>
      <c r="K501" s="133"/>
      <c r="L501" s="133"/>
      <c r="M501" s="97">
        <v>53320.88</v>
      </c>
    </row>
    <row r="502" spans="1:13" hidden="1" x14ac:dyDescent="0.2">
      <c r="A502" s="133"/>
      <c r="B502" s="133"/>
      <c r="C502" s="127" t="s">
        <v>251</v>
      </c>
      <c r="D502" s="127" t="s">
        <v>250</v>
      </c>
      <c r="E502" s="133"/>
      <c r="F502" s="133" t="s">
        <v>249</v>
      </c>
      <c r="G502" s="133" t="s">
        <v>249</v>
      </c>
      <c r="H502" s="133"/>
      <c r="I502" s="133"/>
      <c r="J502" s="133"/>
      <c r="K502" s="133"/>
      <c r="L502" s="133"/>
      <c r="M502" s="133"/>
    </row>
    <row r="503" spans="1:13" hidden="1" outlineLevel="1" x14ac:dyDescent="0.2">
      <c r="A503" s="133"/>
      <c r="B503" s="133"/>
      <c r="C503" s="127" t="s">
        <v>365</v>
      </c>
      <c r="D503" s="141" t="s">
        <v>364</v>
      </c>
      <c r="E503" s="96" t="s">
        <v>244</v>
      </c>
      <c r="F503" s="95">
        <v>2.0099999999999998</v>
      </c>
      <c r="G503" s="92"/>
      <c r="H503" s="95">
        <v>152.76</v>
      </c>
      <c r="I503" s="94"/>
      <c r="J503" s="93"/>
      <c r="K503" s="85">
        <v>349.05</v>
      </c>
      <c r="L503" s="92"/>
      <c r="M503" s="85">
        <v>53320.88</v>
      </c>
    </row>
    <row r="504" spans="1:13" hidden="1" outlineLevel="1" x14ac:dyDescent="0.2">
      <c r="A504" s="133"/>
      <c r="B504" s="133"/>
      <c r="C504" s="133"/>
      <c r="D504" s="219" t="s">
        <v>981</v>
      </c>
      <c r="E504" s="219"/>
      <c r="F504" s="219"/>
      <c r="G504" s="219"/>
      <c r="H504" s="219"/>
      <c r="I504" s="219"/>
      <c r="J504" s="219"/>
      <c r="K504" s="219"/>
      <c r="L504" s="219"/>
      <c r="M504" s="219"/>
    </row>
    <row r="505" spans="1:13" collapsed="1" x14ac:dyDescent="0.2">
      <c r="A505" s="133"/>
      <c r="B505" s="133"/>
      <c r="C505" s="132" t="s">
        <v>302</v>
      </c>
      <c r="D505" s="133" t="s">
        <v>301</v>
      </c>
      <c r="E505" s="133"/>
      <c r="F505" s="133"/>
      <c r="G505" s="133"/>
      <c r="H505" s="133"/>
      <c r="I505" s="133"/>
      <c r="J505" s="133"/>
      <c r="K505" s="133"/>
      <c r="L505" s="133"/>
      <c r="M505" s="97">
        <v>60959.35</v>
      </c>
    </row>
    <row r="506" spans="1:13" x14ac:dyDescent="0.2">
      <c r="A506" s="133"/>
      <c r="B506" s="133"/>
      <c r="C506" s="132"/>
      <c r="D506" s="106" t="s">
        <v>300</v>
      </c>
      <c r="E506" s="105" t="s">
        <v>244</v>
      </c>
      <c r="F506" s="133"/>
      <c r="G506" s="133"/>
      <c r="H506" s="104">
        <v>61.56</v>
      </c>
      <c r="I506" s="133"/>
      <c r="J506" s="133"/>
      <c r="K506" s="133"/>
      <c r="L506" s="133"/>
      <c r="M506" s="97">
        <v>26321.4</v>
      </c>
    </row>
    <row r="507" spans="1:13" ht="25.5" hidden="1" outlineLevel="1" x14ac:dyDescent="0.2">
      <c r="A507" s="133"/>
      <c r="B507" s="133"/>
      <c r="C507" s="127" t="s">
        <v>725</v>
      </c>
      <c r="D507" s="127" t="s">
        <v>724</v>
      </c>
      <c r="E507" s="96" t="s">
        <v>293</v>
      </c>
      <c r="F507" s="99">
        <v>0.7</v>
      </c>
      <c r="G507" s="92"/>
      <c r="H507" s="99">
        <v>53.2</v>
      </c>
      <c r="I507" s="85">
        <v>756.44</v>
      </c>
      <c r="J507" s="114">
        <v>1.4</v>
      </c>
      <c r="K507" s="85">
        <v>1059.02</v>
      </c>
      <c r="L507" s="92"/>
      <c r="M507" s="85">
        <v>56339.86</v>
      </c>
    </row>
    <row r="508" spans="1:13" hidden="1" outlineLevel="1" x14ac:dyDescent="0.2">
      <c r="A508" s="133"/>
      <c r="B508" s="133"/>
      <c r="C508" s="133"/>
      <c r="D508" s="219" t="s">
        <v>980</v>
      </c>
      <c r="E508" s="219"/>
      <c r="F508" s="219"/>
      <c r="G508" s="219"/>
      <c r="H508" s="219"/>
      <c r="I508" s="219"/>
      <c r="J508" s="219"/>
      <c r="K508" s="219"/>
      <c r="L508" s="219"/>
      <c r="M508" s="219"/>
    </row>
    <row r="509" spans="1:13" hidden="1" outlineLevel="1" x14ac:dyDescent="0.2">
      <c r="A509" s="133"/>
      <c r="B509" s="133"/>
      <c r="C509" s="127" t="s">
        <v>636</v>
      </c>
      <c r="D509" s="141" t="s">
        <v>635</v>
      </c>
      <c r="E509" s="96" t="s">
        <v>244</v>
      </c>
      <c r="F509" s="99">
        <v>0.7</v>
      </c>
      <c r="G509" s="92"/>
      <c r="H509" s="99">
        <v>53.2</v>
      </c>
      <c r="I509" s="94"/>
      <c r="J509" s="93"/>
      <c r="K509" s="85">
        <v>435.25</v>
      </c>
      <c r="L509" s="92"/>
      <c r="M509" s="85">
        <v>23155.3</v>
      </c>
    </row>
    <row r="510" spans="1:13" hidden="1" outlineLevel="1" x14ac:dyDescent="0.2">
      <c r="A510" s="133"/>
      <c r="B510" s="133"/>
      <c r="C510" s="133"/>
      <c r="D510" s="219" t="s">
        <v>979</v>
      </c>
      <c r="E510" s="219"/>
      <c r="F510" s="219"/>
      <c r="G510" s="219"/>
      <c r="H510" s="219"/>
      <c r="I510" s="219"/>
      <c r="J510" s="219"/>
      <c r="K510" s="219"/>
      <c r="L510" s="219"/>
      <c r="M510" s="219"/>
    </row>
    <row r="511" spans="1:13" ht="25.5" hidden="1" outlineLevel="1" x14ac:dyDescent="0.2">
      <c r="A511" s="133"/>
      <c r="B511" s="133"/>
      <c r="C511" s="127" t="s">
        <v>299</v>
      </c>
      <c r="D511" s="127" t="s">
        <v>298</v>
      </c>
      <c r="E511" s="96" t="s">
        <v>293</v>
      </c>
      <c r="F511" s="95">
        <v>0.11</v>
      </c>
      <c r="G511" s="92"/>
      <c r="H511" s="95">
        <v>8.36</v>
      </c>
      <c r="I511" s="94"/>
      <c r="J511" s="93"/>
      <c r="K511" s="85">
        <v>552.57000000000005</v>
      </c>
      <c r="L511" s="92"/>
      <c r="M511" s="85">
        <v>4619.49</v>
      </c>
    </row>
    <row r="512" spans="1:13" hidden="1" outlineLevel="1" x14ac:dyDescent="0.2">
      <c r="A512" s="133"/>
      <c r="B512" s="133"/>
      <c r="C512" s="133"/>
      <c r="D512" s="219" t="s">
        <v>978</v>
      </c>
      <c r="E512" s="219"/>
      <c r="F512" s="219"/>
      <c r="G512" s="219"/>
      <c r="H512" s="219"/>
      <c r="I512" s="219"/>
      <c r="J512" s="219"/>
      <c r="K512" s="219"/>
      <c r="L512" s="219"/>
      <c r="M512" s="219"/>
    </row>
    <row r="513" spans="1:13" hidden="1" outlineLevel="1" x14ac:dyDescent="0.2">
      <c r="A513" s="133"/>
      <c r="B513" s="133"/>
      <c r="C513" s="127" t="s">
        <v>291</v>
      </c>
      <c r="D513" s="141" t="s">
        <v>290</v>
      </c>
      <c r="E513" s="96" t="s">
        <v>244</v>
      </c>
      <c r="F513" s="95">
        <v>0.11</v>
      </c>
      <c r="G513" s="92"/>
      <c r="H513" s="95">
        <v>8.36</v>
      </c>
      <c r="I513" s="94"/>
      <c r="J513" s="93"/>
      <c r="K513" s="85">
        <v>378.72</v>
      </c>
      <c r="L513" s="92"/>
      <c r="M513" s="85">
        <v>3166.1</v>
      </c>
    </row>
    <row r="514" spans="1:13" hidden="1" outlineLevel="1" x14ac:dyDescent="0.2">
      <c r="A514" s="133"/>
      <c r="B514" s="133"/>
      <c r="C514" s="133"/>
      <c r="D514" s="219" t="s">
        <v>977</v>
      </c>
      <c r="E514" s="219"/>
      <c r="F514" s="219"/>
      <c r="G514" s="219"/>
      <c r="H514" s="219"/>
      <c r="I514" s="219"/>
      <c r="J514" s="219"/>
      <c r="K514" s="219"/>
      <c r="L514" s="219"/>
      <c r="M514" s="219"/>
    </row>
    <row r="515" spans="1:13" collapsed="1" x14ac:dyDescent="0.2">
      <c r="A515" s="133"/>
      <c r="B515" s="133"/>
      <c r="C515" s="132" t="s">
        <v>288</v>
      </c>
      <c r="D515" s="133" t="s">
        <v>287</v>
      </c>
      <c r="E515" s="133"/>
      <c r="F515" s="133"/>
      <c r="G515" s="133"/>
      <c r="H515" s="133"/>
      <c r="I515" s="133"/>
      <c r="J515" s="133"/>
      <c r="K515" s="133"/>
      <c r="L515" s="133"/>
      <c r="M515" s="97">
        <v>1172.99</v>
      </c>
    </row>
    <row r="516" spans="1:13" hidden="1" outlineLevel="1" x14ac:dyDescent="0.2">
      <c r="A516" s="133"/>
      <c r="B516" s="133"/>
      <c r="C516" s="127" t="s">
        <v>723</v>
      </c>
      <c r="D516" s="127" t="s">
        <v>722</v>
      </c>
      <c r="E516" s="96" t="s">
        <v>345</v>
      </c>
      <c r="F516" s="95">
        <v>0.06</v>
      </c>
      <c r="G516" s="92"/>
      <c r="H516" s="95">
        <v>4.5599999999999996</v>
      </c>
      <c r="I516" s="85">
        <v>160.27000000000001</v>
      </c>
      <c r="J516" s="98">
        <v>1.31</v>
      </c>
      <c r="K516" s="85">
        <v>209.95</v>
      </c>
      <c r="L516" s="92"/>
      <c r="M516" s="85">
        <v>957.37</v>
      </c>
    </row>
    <row r="517" spans="1:13" hidden="1" outlineLevel="1" x14ac:dyDescent="0.2">
      <c r="A517" s="133"/>
      <c r="B517" s="133"/>
      <c r="C517" s="133"/>
      <c r="D517" s="219" t="s">
        <v>976</v>
      </c>
      <c r="E517" s="219"/>
      <c r="F517" s="219"/>
      <c r="G517" s="219"/>
      <c r="H517" s="219"/>
      <c r="I517" s="219"/>
      <c r="J517" s="219"/>
      <c r="K517" s="219"/>
      <c r="L517" s="219"/>
      <c r="M517" s="219"/>
    </row>
    <row r="518" spans="1:13" ht="25.5" hidden="1" outlineLevel="1" x14ac:dyDescent="0.2">
      <c r="A518" s="133"/>
      <c r="B518" s="133"/>
      <c r="C518" s="127" t="s">
        <v>534</v>
      </c>
      <c r="D518" s="127" t="s">
        <v>533</v>
      </c>
      <c r="E518" s="96" t="s">
        <v>345</v>
      </c>
      <c r="F518" s="95">
        <v>0.01</v>
      </c>
      <c r="G518" s="92"/>
      <c r="H518" s="95">
        <v>0.76</v>
      </c>
      <c r="I518" s="85">
        <v>185.43</v>
      </c>
      <c r="J518" s="98">
        <v>1.53</v>
      </c>
      <c r="K518" s="85">
        <v>283.70999999999998</v>
      </c>
      <c r="L518" s="92"/>
      <c r="M518" s="85">
        <v>215.62</v>
      </c>
    </row>
    <row r="519" spans="1:13" hidden="1" outlineLevel="1" x14ac:dyDescent="0.2">
      <c r="A519" s="133"/>
      <c r="B519" s="133"/>
      <c r="C519" s="133"/>
      <c r="D519" s="219" t="s">
        <v>975</v>
      </c>
      <c r="E519" s="219"/>
      <c r="F519" s="219"/>
      <c r="G519" s="219"/>
      <c r="H519" s="219"/>
      <c r="I519" s="219"/>
      <c r="J519" s="219"/>
      <c r="K519" s="219"/>
      <c r="L519" s="219"/>
      <c r="M519" s="219"/>
    </row>
    <row r="520" spans="1:13" ht="25.5" hidden="1" outlineLevel="1" x14ac:dyDescent="0.2">
      <c r="A520" s="133"/>
      <c r="B520" s="133"/>
      <c r="C520" s="127" t="s">
        <v>347</v>
      </c>
      <c r="D520" s="127" t="s">
        <v>346</v>
      </c>
      <c r="E520" s="96" t="s">
        <v>345</v>
      </c>
      <c r="F520" s="86">
        <v>0</v>
      </c>
      <c r="G520" s="92"/>
      <c r="H520" s="86">
        <v>0</v>
      </c>
      <c r="I520" s="85">
        <v>174.93</v>
      </c>
      <c r="J520" s="98">
        <v>1.1200000000000001</v>
      </c>
      <c r="K520" s="85">
        <v>195.92</v>
      </c>
      <c r="L520" s="92"/>
      <c r="M520" s="94"/>
    </row>
    <row r="521" spans="1:13" hidden="1" outlineLevel="1" x14ac:dyDescent="0.2">
      <c r="A521" s="133"/>
      <c r="B521" s="133"/>
      <c r="C521" s="133"/>
      <c r="D521" s="219" t="s">
        <v>974</v>
      </c>
      <c r="E521" s="219"/>
      <c r="F521" s="219"/>
      <c r="G521" s="219"/>
      <c r="H521" s="219"/>
      <c r="I521" s="219"/>
      <c r="J521" s="219"/>
      <c r="K521" s="219"/>
      <c r="L521" s="219"/>
      <c r="M521" s="219"/>
    </row>
    <row r="522" spans="1:13" hidden="1" outlineLevel="1" x14ac:dyDescent="0.2">
      <c r="A522" s="133"/>
      <c r="B522" s="133"/>
      <c r="C522" s="127" t="s">
        <v>317</v>
      </c>
      <c r="D522" s="127" t="s">
        <v>511</v>
      </c>
      <c r="E522" s="96" t="s">
        <v>345</v>
      </c>
      <c r="F522" s="132" t="s">
        <v>514</v>
      </c>
      <c r="G522" s="92"/>
      <c r="H522" s="132" t="s">
        <v>514</v>
      </c>
      <c r="I522" s="94"/>
      <c r="J522" s="93"/>
      <c r="K522" s="94"/>
      <c r="L522" s="92"/>
      <c r="M522" s="94"/>
    </row>
    <row r="523" spans="1:13" hidden="1" outlineLevel="1" x14ac:dyDescent="0.2">
      <c r="A523" s="133"/>
      <c r="B523" s="133"/>
      <c r="C523" s="127" t="s">
        <v>721</v>
      </c>
      <c r="D523" s="127" t="s">
        <v>720</v>
      </c>
      <c r="E523" s="96" t="s">
        <v>345</v>
      </c>
      <c r="F523" s="132" t="s">
        <v>514</v>
      </c>
      <c r="G523" s="92"/>
      <c r="H523" s="132" t="s">
        <v>514</v>
      </c>
      <c r="I523" s="94"/>
      <c r="J523" s="93"/>
      <c r="K523" s="94"/>
      <c r="L523" s="92"/>
      <c r="M523" s="94"/>
    </row>
    <row r="524" spans="1:13" ht="38.25" hidden="1" outlineLevel="1" x14ac:dyDescent="0.2">
      <c r="A524" s="133"/>
      <c r="B524" s="133"/>
      <c r="C524" s="127" t="s">
        <v>719</v>
      </c>
      <c r="D524" s="127" t="s">
        <v>718</v>
      </c>
      <c r="E524" s="96" t="s">
        <v>254</v>
      </c>
      <c r="F524" s="132" t="s">
        <v>514</v>
      </c>
      <c r="G524" s="92"/>
      <c r="H524" s="132" t="s">
        <v>514</v>
      </c>
      <c r="I524" s="94"/>
      <c r="J524" s="93"/>
      <c r="K524" s="94"/>
      <c r="L524" s="92"/>
      <c r="M524" s="94"/>
    </row>
    <row r="525" spans="1:13" ht="25.5" hidden="1" outlineLevel="1" x14ac:dyDescent="0.2">
      <c r="A525" s="133"/>
      <c r="B525" s="133"/>
      <c r="C525" s="127" t="s">
        <v>717</v>
      </c>
      <c r="D525" s="127" t="s">
        <v>716</v>
      </c>
      <c r="E525" s="96" t="s">
        <v>315</v>
      </c>
      <c r="F525" s="132" t="s">
        <v>514</v>
      </c>
      <c r="G525" s="92"/>
      <c r="H525" s="132" t="s">
        <v>514</v>
      </c>
      <c r="I525" s="94"/>
      <c r="J525" s="93"/>
      <c r="K525" s="94"/>
      <c r="L525" s="92"/>
      <c r="M525" s="94"/>
    </row>
    <row r="526" spans="1:13" collapsed="1" x14ac:dyDescent="0.2">
      <c r="A526" s="133"/>
      <c r="B526" s="133"/>
      <c r="C526" s="133"/>
      <c r="D526" s="91" t="s">
        <v>243</v>
      </c>
      <c r="E526" s="90"/>
      <c r="F526" s="90"/>
      <c r="G526" s="90"/>
      <c r="H526" s="90"/>
      <c r="I526" s="90"/>
      <c r="J526" s="90"/>
      <c r="K526" s="90"/>
      <c r="L526" s="90"/>
      <c r="M526" s="120">
        <v>141774.62</v>
      </c>
    </row>
    <row r="527" spans="1:13" ht="25.5" x14ac:dyDescent="0.2">
      <c r="A527" s="133"/>
      <c r="B527" s="133" t="s">
        <v>701</v>
      </c>
      <c r="C527" s="127" t="s">
        <v>347</v>
      </c>
      <c r="D527" s="127" t="s">
        <v>346</v>
      </c>
      <c r="E527" s="96" t="s">
        <v>345</v>
      </c>
      <c r="F527" s="95">
        <v>0.25</v>
      </c>
      <c r="G527" s="92"/>
      <c r="H527" s="86">
        <v>19</v>
      </c>
      <c r="I527" s="85">
        <v>174.93</v>
      </c>
      <c r="J527" s="98">
        <v>1.1200000000000001</v>
      </c>
      <c r="K527" s="85">
        <v>195.92</v>
      </c>
      <c r="L527" s="92"/>
      <c r="M527" s="85">
        <v>3722.48</v>
      </c>
    </row>
    <row r="528" spans="1:13" x14ac:dyDescent="0.2">
      <c r="A528" s="133"/>
      <c r="B528" s="133"/>
      <c r="C528" s="133"/>
      <c r="D528" s="219" t="s">
        <v>973</v>
      </c>
      <c r="E528" s="219"/>
      <c r="F528" s="219"/>
      <c r="G528" s="219"/>
      <c r="H528" s="219"/>
      <c r="I528" s="219"/>
      <c r="J528" s="219"/>
      <c r="K528" s="219"/>
      <c r="L528" s="219"/>
      <c r="M528" s="219"/>
    </row>
    <row r="529" spans="1:13" x14ac:dyDescent="0.2">
      <c r="A529" s="133"/>
      <c r="B529" s="133" t="s">
        <v>937</v>
      </c>
      <c r="C529" s="127" t="s">
        <v>512</v>
      </c>
      <c r="D529" s="127" t="s">
        <v>511</v>
      </c>
      <c r="E529" s="96" t="s">
        <v>345</v>
      </c>
      <c r="F529" s="95">
        <v>0.31</v>
      </c>
      <c r="G529" s="92"/>
      <c r="H529" s="95">
        <v>23.56</v>
      </c>
      <c r="I529" s="85">
        <v>44.55</v>
      </c>
      <c r="J529" s="98">
        <v>1.39</v>
      </c>
      <c r="K529" s="85">
        <v>61.92</v>
      </c>
      <c r="L529" s="92"/>
      <c r="M529" s="85">
        <v>1458.84</v>
      </c>
    </row>
    <row r="530" spans="1:13" x14ac:dyDescent="0.2">
      <c r="A530" s="133"/>
      <c r="B530" s="133"/>
      <c r="C530" s="133"/>
      <c r="D530" s="219" t="s">
        <v>972</v>
      </c>
      <c r="E530" s="219"/>
      <c r="F530" s="219"/>
      <c r="G530" s="219"/>
      <c r="H530" s="219"/>
      <c r="I530" s="219"/>
      <c r="J530" s="219"/>
      <c r="K530" s="219"/>
      <c r="L530" s="219"/>
      <c r="M530" s="219"/>
    </row>
    <row r="531" spans="1:13" x14ac:dyDescent="0.2">
      <c r="A531" s="133"/>
      <c r="B531" s="133" t="s">
        <v>936</v>
      </c>
      <c r="C531" s="127" t="s">
        <v>715</v>
      </c>
      <c r="D531" s="127" t="s">
        <v>714</v>
      </c>
      <c r="E531" s="96" t="s">
        <v>345</v>
      </c>
      <c r="F531" s="99">
        <v>2.2000000000000002</v>
      </c>
      <c r="G531" s="92"/>
      <c r="H531" s="99">
        <v>167.2</v>
      </c>
      <c r="I531" s="85">
        <v>83.54</v>
      </c>
      <c r="J531" s="98">
        <v>1.41</v>
      </c>
      <c r="K531" s="85">
        <v>117.79</v>
      </c>
      <c r="L531" s="92"/>
      <c r="M531" s="85">
        <v>19694.490000000002</v>
      </c>
    </row>
    <row r="532" spans="1:13" x14ac:dyDescent="0.2">
      <c r="A532" s="133"/>
      <c r="B532" s="133"/>
      <c r="C532" s="133"/>
      <c r="D532" s="219" t="s">
        <v>971</v>
      </c>
      <c r="E532" s="219"/>
      <c r="F532" s="219"/>
      <c r="G532" s="219"/>
      <c r="H532" s="219"/>
      <c r="I532" s="219"/>
      <c r="J532" s="219"/>
      <c r="K532" s="219"/>
      <c r="L532" s="219"/>
      <c r="M532" s="219"/>
    </row>
    <row r="533" spans="1:13" ht="127.5" x14ac:dyDescent="0.2">
      <c r="A533" s="133"/>
      <c r="B533" s="133" t="s">
        <v>935</v>
      </c>
      <c r="C533" s="127" t="s">
        <v>934</v>
      </c>
      <c r="D533" s="127" t="s">
        <v>933</v>
      </c>
      <c r="E533" s="96" t="s">
        <v>254</v>
      </c>
      <c r="F533" s="86">
        <v>1</v>
      </c>
      <c r="G533" s="92"/>
      <c r="H533" s="86">
        <v>76</v>
      </c>
      <c r="I533" s="85">
        <v>12207.79</v>
      </c>
      <c r="J533" s="114">
        <v>0.9</v>
      </c>
      <c r="K533" s="85">
        <v>10987.01</v>
      </c>
      <c r="L533" s="92"/>
      <c r="M533" s="108">
        <v>835012.76</v>
      </c>
    </row>
    <row r="534" spans="1:13" x14ac:dyDescent="0.2">
      <c r="A534" s="133"/>
      <c r="B534" s="133"/>
      <c r="C534" s="133"/>
      <c r="D534" s="219" t="s">
        <v>970</v>
      </c>
      <c r="E534" s="219"/>
      <c r="F534" s="219"/>
      <c r="G534" s="219"/>
      <c r="H534" s="219"/>
      <c r="I534" s="219"/>
      <c r="J534" s="219"/>
      <c r="K534" s="219"/>
      <c r="L534" s="219"/>
      <c r="M534" s="219"/>
    </row>
    <row r="535" spans="1:13" ht="38.25" x14ac:dyDescent="0.2">
      <c r="A535" s="133"/>
      <c r="B535" s="133" t="s">
        <v>932</v>
      </c>
      <c r="C535" s="127" t="s">
        <v>930</v>
      </c>
      <c r="D535" s="127" t="s">
        <v>929</v>
      </c>
      <c r="E535" s="96" t="s">
        <v>548</v>
      </c>
      <c r="F535" s="107">
        <v>1.6000000000000001E-3</v>
      </c>
      <c r="G535" s="92"/>
      <c r="H535" s="107">
        <v>0.1216</v>
      </c>
      <c r="I535" s="85">
        <v>47048.63</v>
      </c>
      <c r="J535" s="98">
        <v>1.1599999999999999</v>
      </c>
      <c r="K535" s="85">
        <v>54576.41</v>
      </c>
      <c r="L535" s="92"/>
      <c r="M535" s="85">
        <v>6636.49</v>
      </c>
    </row>
    <row r="536" spans="1:13" x14ac:dyDescent="0.2">
      <c r="A536" s="133"/>
      <c r="B536" s="133"/>
      <c r="C536" s="133"/>
      <c r="D536" s="219" t="s">
        <v>969</v>
      </c>
      <c r="E536" s="219"/>
      <c r="F536" s="219"/>
      <c r="G536" s="219"/>
      <c r="H536" s="219"/>
      <c r="I536" s="219"/>
      <c r="J536" s="219"/>
      <c r="K536" s="219"/>
      <c r="L536" s="219"/>
      <c r="M536" s="219"/>
    </row>
    <row r="537" spans="1:13" hidden="1" outlineLevel="1" x14ac:dyDescent="0.2">
      <c r="A537" s="133"/>
      <c r="B537" s="133"/>
      <c r="C537" s="133"/>
      <c r="D537" s="133" t="s">
        <v>198</v>
      </c>
      <c r="E537" s="133"/>
      <c r="F537" s="133"/>
      <c r="G537" s="133"/>
      <c r="H537" s="133"/>
      <c r="I537" s="133"/>
      <c r="J537" s="133"/>
      <c r="K537" s="133"/>
      <c r="L537" s="133"/>
      <c r="M537" s="85">
        <v>79642.28</v>
      </c>
    </row>
    <row r="538" spans="1:13" hidden="1" outlineLevel="1" x14ac:dyDescent="0.2">
      <c r="A538" s="133"/>
      <c r="B538" s="133"/>
      <c r="C538" s="127" t="s">
        <v>414</v>
      </c>
      <c r="D538" s="127" t="s">
        <v>413</v>
      </c>
      <c r="E538" s="88" t="s">
        <v>238</v>
      </c>
      <c r="F538" s="86">
        <v>103</v>
      </c>
      <c r="G538" s="87"/>
      <c r="H538" s="86">
        <v>103</v>
      </c>
      <c r="I538" s="133"/>
      <c r="J538" s="133"/>
      <c r="K538" s="133"/>
      <c r="L538" s="133"/>
      <c r="M538" s="85">
        <v>82031.55</v>
      </c>
    </row>
    <row r="539" spans="1:13" hidden="1" outlineLevel="1" x14ac:dyDescent="0.2">
      <c r="A539" s="133"/>
      <c r="B539" s="133"/>
      <c r="C539" s="127" t="s">
        <v>412</v>
      </c>
      <c r="D539" s="127" t="s">
        <v>411</v>
      </c>
      <c r="E539" s="88" t="s">
        <v>238</v>
      </c>
      <c r="F539" s="86">
        <v>60</v>
      </c>
      <c r="G539" s="87"/>
      <c r="H539" s="86">
        <v>60</v>
      </c>
      <c r="I539" s="133"/>
      <c r="J539" s="133"/>
      <c r="K539" s="133"/>
      <c r="L539" s="133"/>
      <c r="M539" s="85">
        <v>47785.37</v>
      </c>
    </row>
    <row r="540" spans="1:13" collapsed="1" x14ac:dyDescent="0.2">
      <c r="A540" s="83"/>
      <c r="B540" s="83"/>
      <c r="C540" s="83"/>
      <c r="D540" s="84" t="s">
        <v>237</v>
      </c>
      <c r="E540" s="83"/>
      <c r="F540" s="83"/>
      <c r="G540" s="83"/>
      <c r="H540" s="83"/>
      <c r="I540" s="83"/>
      <c r="J540" s="83"/>
      <c r="K540" s="82">
        <v>14975.22</v>
      </c>
      <c r="L540" s="83"/>
      <c r="M540" s="103">
        <v>1138116.6000000001</v>
      </c>
    </row>
    <row r="541" spans="1:13" ht="89.25" x14ac:dyDescent="0.2">
      <c r="A541" s="133" t="s">
        <v>700</v>
      </c>
      <c r="B541" s="133" t="s">
        <v>700</v>
      </c>
      <c r="C541" s="127" t="s">
        <v>712</v>
      </c>
      <c r="D541" s="127" t="s">
        <v>711</v>
      </c>
      <c r="E541" s="96" t="s">
        <v>453</v>
      </c>
      <c r="F541" s="101">
        <v>2.4319999999999999</v>
      </c>
      <c r="G541" s="92"/>
      <c r="H541" s="101">
        <v>2.4319999999999999</v>
      </c>
      <c r="I541" s="133"/>
      <c r="J541" s="133"/>
      <c r="K541" s="133"/>
      <c r="L541" s="133"/>
      <c r="M541" s="133"/>
    </row>
    <row r="542" spans="1:13" x14ac:dyDescent="0.2">
      <c r="A542" s="133"/>
      <c r="B542" s="133"/>
      <c r="C542" s="133"/>
      <c r="D542" s="219" t="s">
        <v>968</v>
      </c>
      <c r="E542" s="219"/>
      <c r="F542" s="219"/>
      <c r="G542" s="219"/>
      <c r="H542" s="219"/>
      <c r="I542" s="219"/>
      <c r="J542" s="219"/>
      <c r="K542" s="219"/>
      <c r="L542" s="219"/>
      <c r="M542" s="219"/>
    </row>
    <row r="543" spans="1:13" x14ac:dyDescent="0.2">
      <c r="A543" s="133"/>
      <c r="B543" s="133"/>
      <c r="C543" s="132" t="s">
        <v>253</v>
      </c>
      <c r="D543" s="133" t="s">
        <v>252</v>
      </c>
      <c r="E543" s="88" t="s">
        <v>244</v>
      </c>
      <c r="F543" s="133"/>
      <c r="G543" s="133"/>
      <c r="H543" s="113">
        <v>10.91968</v>
      </c>
      <c r="I543" s="133"/>
      <c r="J543" s="133"/>
      <c r="K543" s="133"/>
      <c r="L543" s="133"/>
      <c r="M543" s="97">
        <v>4043.01</v>
      </c>
    </row>
    <row r="544" spans="1:13" ht="38.25" hidden="1" x14ac:dyDescent="0.2">
      <c r="A544" s="133"/>
      <c r="B544" s="133"/>
      <c r="C544" s="127" t="s">
        <v>403</v>
      </c>
      <c r="D544" s="127" t="s">
        <v>402</v>
      </c>
      <c r="E544" s="133"/>
      <c r="F544" s="133" t="s">
        <v>401</v>
      </c>
      <c r="G544" s="133" t="s">
        <v>302</v>
      </c>
      <c r="H544" s="133"/>
      <c r="I544" s="133"/>
      <c r="J544" s="133"/>
      <c r="K544" s="133"/>
      <c r="L544" s="133"/>
      <c r="M544" s="133"/>
    </row>
    <row r="545" spans="1:13" hidden="1" x14ac:dyDescent="0.2">
      <c r="A545" s="133"/>
      <c r="B545" s="133"/>
      <c r="C545" s="127" t="s">
        <v>251</v>
      </c>
      <c r="D545" s="127" t="s">
        <v>250</v>
      </c>
      <c r="E545" s="133"/>
      <c r="F545" s="133" t="s">
        <v>249</v>
      </c>
      <c r="G545" s="133" t="s">
        <v>249</v>
      </c>
      <c r="H545" s="133"/>
      <c r="I545" s="133"/>
      <c r="J545" s="133"/>
      <c r="K545" s="133"/>
      <c r="L545" s="133"/>
      <c r="M545" s="133"/>
    </row>
    <row r="546" spans="1:13" hidden="1" outlineLevel="1" x14ac:dyDescent="0.2">
      <c r="A546" s="133"/>
      <c r="B546" s="133"/>
      <c r="C546" s="127" t="s">
        <v>439</v>
      </c>
      <c r="D546" s="141" t="s">
        <v>438</v>
      </c>
      <c r="E546" s="96" t="s">
        <v>244</v>
      </c>
      <c r="F546" s="95">
        <v>4.49</v>
      </c>
      <c r="G546" s="92"/>
      <c r="H546" s="110">
        <v>10.91968</v>
      </c>
      <c r="I546" s="94"/>
      <c r="J546" s="93"/>
      <c r="K546" s="85">
        <v>370.25</v>
      </c>
      <c r="L546" s="92"/>
      <c r="M546" s="85">
        <v>4043.01</v>
      </c>
    </row>
    <row r="547" spans="1:13" hidden="1" outlineLevel="1" x14ac:dyDescent="0.2">
      <c r="A547" s="133"/>
      <c r="B547" s="133"/>
      <c r="C547" s="133"/>
      <c r="D547" s="219" t="s">
        <v>967</v>
      </c>
      <c r="E547" s="219"/>
      <c r="F547" s="219"/>
      <c r="G547" s="219"/>
      <c r="H547" s="219"/>
      <c r="I547" s="219"/>
      <c r="J547" s="219"/>
      <c r="K547" s="219"/>
      <c r="L547" s="219"/>
      <c r="M547" s="219"/>
    </row>
    <row r="548" spans="1:13" collapsed="1" x14ac:dyDescent="0.2">
      <c r="A548" s="133"/>
      <c r="B548" s="133"/>
      <c r="C548" s="132" t="s">
        <v>302</v>
      </c>
      <c r="D548" s="133" t="s">
        <v>301</v>
      </c>
      <c r="E548" s="133"/>
      <c r="F548" s="133"/>
      <c r="G548" s="133"/>
      <c r="H548" s="133"/>
      <c r="I548" s="133"/>
      <c r="J548" s="133"/>
      <c r="K548" s="133"/>
      <c r="L548" s="133"/>
      <c r="M548" s="97">
        <v>51.9</v>
      </c>
    </row>
    <row r="549" spans="1:13" x14ac:dyDescent="0.2">
      <c r="A549" s="133"/>
      <c r="B549" s="133"/>
      <c r="C549" s="132"/>
      <c r="D549" s="106" t="s">
        <v>300</v>
      </c>
      <c r="E549" s="105" t="s">
        <v>244</v>
      </c>
      <c r="F549" s="133"/>
      <c r="G549" s="133"/>
      <c r="H549" s="121">
        <v>4.8640000000000003E-2</v>
      </c>
      <c r="I549" s="133"/>
      <c r="J549" s="133"/>
      <c r="K549" s="133"/>
      <c r="L549" s="133"/>
      <c r="M549" s="97">
        <v>21.58</v>
      </c>
    </row>
    <row r="550" spans="1:13" ht="25.5" hidden="1" outlineLevel="1" x14ac:dyDescent="0.2">
      <c r="A550" s="133"/>
      <c r="B550" s="133"/>
      <c r="C550" s="127" t="s">
        <v>362</v>
      </c>
      <c r="D550" s="127" t="s">
        <v>361</v>
      </c>
      <c r="E550" s="96" t="s">
        <v>293</v>
      </c>
      <c r="F550" s="95">
        <v>0.01</v>
      </c>
      <c r="G550" s="92"/>
      <c r="H550" s="110">
        <v>2.4320000000000001E-2</v>
      </c>
      <c r="I550" s="94"/>
      <c r="J550" s="93"/>
      <c r="K550" s="85">
        <v>1581.29</v>
      </c>
      <c r="L550" s="92"/>
      <c r="M550" s="85">
        <v>38.46</v>
      </c>
    </row>
    <row r="551" spans="1:13" hidden="1" outlineLevel="1" x14ac:dyDescent="0.2">
      <c r="A551" s="133"/>
      <c r="B551" s="133"/>
      <c r="C551" s="133"/>
      <c r="D551" s="219" t="s">
        <v>966</v>
      </c>
      <c r="E551" s="219"/>
      <c r="F551" s="219"/>
      <c r="G551" s="219"/>
      <c r="H551" s="219"/>
      <c r="I551" s="219"/>
      <c r="J551" s="219"/>
      <c r="K551" s="219"/>
      <c r="L551" s="219"/>
      <c r="M551" s="219"/>
    </row>
    <row r="552" spans="1:13" hidden="1" outlineLevel="1" x14ac:dyDescent="0.2">
      <c r="A552" s="133"/>
      <c r="B552" s="133"/>
      <c r="C552" s="127" t="s">
        <v>359</v>
      </c>
      <c r="D552" s="141" t="s">
        <v>358</v>
      </c>
      <c r="E552" s="96" t="s">
        <v>244</v>
      </c>
      <c r="F552" s="95">
        <v>0.01</v>
      </c>
      <c r="G552" s="92"/>
      <c r="H552" s="110">
        <v>2.4320000000000001E-2</v>
      </c>
      <c r="I552" s="94"/>
      <c r="J552" s="93"/>
      <c r="K552" s="85">
        <v>508.73</v>
      </c>
      <c r="L552" s="92"/>
      <c r="M552" s="85">
        <v>12.37</v>
      </c>
    </row>
    <row r="553" spans="1:13" hidden="1" outlineLevel="1" x14ac:dyDescent="0.2">
      <c r="A553" s="133"/>
      <c r="B553" s="133"/>
      <c r="C553" s="133"/>
      <c r="D553" s="219" t="s">
        <v>965</v>
      </c>
      <c r="E553" s="219"/>
      <c r="F553" s="219"/>
      <c r="G553" s="219"/>
      <c r="H553" s="219"/>
      <c r="I553" s="219"/>
      <c r="J553" s="219"/>
      <c r="K553" s="219"/>
      <c r="L553" s="219"/>
      <c r="M553" s="219"/>
    </row>
    <row r="554" spans="1:13" ht="25.5" hidden="1" outlineLevel="1" x14ac:dyDescent="0.2">
      <c r="A554" s="133"/>
      <c r="B554" s="133"/>
      <c r="C554" s="127" t="s">
        <v>299</v>
      </c>
      <c r="D554" s="127" t="s">
        <v>298</v>
      </c>
      <c r="E554" s="96" t="s">
        <v>293</v>
      </c>
      <c r="F554" s="95">
        <v>0.01</v>
      </c>
      <c r="G554" s="92"/>
      <c r="H554" s="110">
        <v>2.4320000000000001E-2</v>
      </c>
      <c r="I554" s="94"/>
      <c r="J554" s="93"/>
      <c r="K554" s="85">
        <v>552.57000000000005</v>
      </c>
      <c r="L554" s="92"/>
      <c r="M554" s="85">
        <v>13.44</v>
      </c>
    </row>
    <row r="555" spans="1:13" hidden="1" outlineLevel="1" x14ac:dyDescent="0.2">
      <c r="A555" s="133"/>
      <c r="B555" s="133"/>
      <c r="C555" s="133"/>
      <c r="D555" s="219" t="s">
        <v>966</v>
      </c>
      <c r="E555" s="219"/>
      <c r="F555" s="219"/>
      <c r="G555" s="219"/>
      <c r="H555" s="219"/>
      <c r="I555" s="219"/>
      <c r="J555" s="219"/>
      <c r="K555" s="219"/>
      <c r="L555" s="219"/>
      <c r="M555" s="219"/>
    </row>
    <row r="556" spans="1:13" hidden="1" outlineLevel="1" x14ac:dyDescent="0.2">
      <c r="A556" s="133"/>
      <c r="B556" s="133"/>
      <c r="C556" s="127" t="s">
        <v>291</v>
      </c>
      <c r="D556" s="141" t="s">
        <v>290</v>
      </c>
      <c r="E556" s="96" t="s">
        <v>244</v>
      </c>
      <c r="F556" s="95">
        <v>0.01</v>
      </c>
      <c r="G556" s="92"/>
      <c r="H556" s="110">
        <v>2.4320000000000001E-2</v>
      </c>
      <c r="I556" s="94"/>
      <c r="J556" s="93"/>
      <c r="K556" s="85">
        <v>378.72</v>
      </c>
      <c r="L556" s="92"/>
      <c r="M556" s="85">
        <v>9.2100000000000009</v>
      </c>
    </row>
    <row r="557" spans="1:13" hidden="1" outlineLevel="1" x14ac:dyDescent="0.2">
      <c r="A557" s="133"/>
      <c r="B557" s="133"/>
      <c r="C557" s="133"/>
      <c r="D557" s="219" t="s">
        <v>965</v>
      </c>
      <c r="E557" s="219"/>
      <c r="F557" s="219"/>
      <c r="G557" s="219"/>
      <c r="H557" s="219"/>
      <c r="I557" s="219"/>
      <c r="J557" s="219"/>
      <c r="K557" s="219"/>
      <c r="L557" s="219"/>
      <c r="M557" s="219"/>
    </row>
    <row r="558" spans="1:13" collapsed="1" x14ac:dyDescent="0.2">
      <c r="A558" s="133"/>
      <c r="B558" s="133"/>
      <c r="C558" s="132" t="s">
        <v>288</v>
      </c>
      <c r="D558" s="133" t="s">
        <v>287</v>
      </c>
      <c r="E558" s="133"/>
      <c r="F558" s="133"/>
      <c r="G558" s="133"/>
      <c r="H558" s="133"/>
      <c r="I558" s="133"/>
      <c r="J558" s="133"/>
      <c r="K558" s="133"/>
      <c r="L558" s="133"/>
      <c r="M558" s="97">
        <v>365.85</v>
      </c>
    </row>
    <row r="559" spans="1:13" ht="76.5" hidden="1" outlineLevel="1" x14ac:dyDescent="0.2">
      <c r="A559" s="133"/>
      <c r="B559" s="133"/>
      <c r="C559" s="127" t="s">
        <v>710</v>
      </c>
      <c r="D559" s="127" t="s">
        <v>709</v>
      </c>
      <c r="E559" s="96" t="s">
        <v>311</v>
      </c>
      <c r="F559" s="95">
        <v>13.33</v>
      </c>
      <c r="G559" s="92"/>
      <c r="H559" s="110">
        <v>32.418559999999999</v>
      </c>
      <c r="I559" s="85">
        <v>5.87</v>
      </c>
      <c r="J559" s="98">
        <v>0.89</v>
      </c>
      <c r="K559" s="85">
        <v>5.22</v>
      </c>
      <c r="L559" s="92"/>
      <c r="M559" s="85">
        <v>169.22</v>
      </c>
    </row>
    <row r="560" spans="1:13" hidden="1" outlineLevel="1" x14ac:dyDescent="0.2">
      <c r="A560" s="133"/>
      <c r="B560" s="133"/>
      <c r="C560" s="133"/>
      <c r="D560" s="219" t="s">
        <v>964</v>
      </c>
      <c r="E560" s="219"/>
      <c r="F560" s="219"/>
      <c r="G560" s="219"/>
      <c r="H560" s="219"/>
      <c r="I560" s="219"/>
      <c r="J560" s="219"/>
      <c r="K560" s="219"/>
      <c r="L560" s="219"/>
      <c r="M560" s="219"/>
    </row>
    <row r="561" spans="1:13" hidden="1" outlineLevel="1" x14ac:dyDescent="0.2">
      <c r="A561" s="133"/>
      <c r="B561" s="133"/>
      <c r="C561" s="127" t="s">
        <v>708</v>
      </c>
      <c r="D561" s="127" t="s">
        <v>707</v>
      </c>
      <c r="E561" s="96" t="s">
        <v>315</v>
      </c>
      <c r="F561" s="110">
        <v>4.2999999999999999E-4</v>
      </c>
      <c r="G561" s="92"/>
      <c r="H561" s="109">
        <v>1.0457999999999999E-3</v>
      </c>
      <c r="I561" s="85">
        <v>43821.53</v>
      </c>
      <c r="J561" s="98">
        <v>1.44</v>
      </c>
      <c r="K561" s="85">
        <v>63103</v>
      </c>
      <c r="L561" s="92"/>
      <c r="M561" s="85">
        <v>65.989999999999995</v>
      </c>
    </row>
    <row r="562" spans="1:13" hidden="1" outlineLevel="1" x14ac:dyDescent="0.2">
      <c r="A562" s="133"/>
      <c r="B562" s="133"/>
      <c r="C562" s="133"/>
      <c r="D562" s="219" t="s">
        <v>963</v>
      </c>
      <c r="E562" s="219"/>
      <c r="F562" s="219"/>
      <c r="G562" s="219"/>
      <c r="H562" s="219"/>
      <c r="I562" s="219"/>
      <c r="J562" s="219"/>
      <c r="K562" s="219"/>
      <c r="L562" s="219"/>
      <c r="M562" s="219"/>
    </row>
    <row r="563" spans="1:13" ht="25.5" hidden="1" outlineLevel="1" x14ac:dyDescent="0.2">
      <c r="A563" s="133"/>
      <c r="B563" s="133"/>
      <c r="C563" s="127" t="s">
        <v>383</v>
      </c>
      <c r="D563" s="127" t="s">
        <v>382</v>
      </c>
      <c r="E563" s="96" t="s">
        <v>345</v>
      </c>
      <c r="F563" s="95">
        <v>0.02</v>
      </c>
      <c r="G563" s="92"/>
      <c r="H563" s="110">
        <v>4.8640000000000003E-2</v>
      </c>
      <c r="I563" s="85">
        <v>79.88</v>
      </c>
      <c r="J563" s="98">
        <v>1.55</v>
      </c>
      <c r="K563" s="85">
        <v>123.81</v>
      </c>
      <c r="L563" s="92"/>
      <c r="M563" s="85">
        <v>6.02</v>
      </c>
    </row>
    <row r="564" spans="1:13" hidden="1" outlineLevel="1" x14ac:dyDescent="0.2">
      <c r="A564" s="133"/>
      <c r="B564" s="133"/>
      <c r="C564" s="133"/>
      <c r="D564" s="219" t="s">
        <v>962</v>
      </c>
      <c r="E564" s="219"/>
      <c r="F564" s="219"/>
      <c r="G564" s="219"/>
      <c r="H564" s="219"/>
      <c r="I564" s="219"/>
      <c r="J564" s="219"/>
      <c r="K564" s="219"/>
      <c r="L564" s="219"/>
      <c r="M564" s="219"/>
    </row>
    <row r="565" spans="1:13" ht="25.5" hidden="1" outlineLevel="1" x14ac:dyDescent="0.2">
      <c r="A565" s="133"/>
      <c r="B565" s="133"/>
      <c r="C565" s="127" t="s">
        <v>706</v>
      </c>
      <c r="D565" s="127" t="s">
        <v>705</v>
      </c>
      <c r="E565" s="96" t="s">
        <v>461</v>
      </c>
      <c r="F565" s="95">
        <v>0.05</v>
      </c>
      <c r="G565" s="92"/>
      <c r="H565" s="107">
        <v>0.1216</v>
      </c>
      <c r="I565" s="85">
        <v>412.93</v>
      </c>
      <c r="J565" s="114">
        <v>1.3</v>
      </c>
      <c r="K565" s="85">
        <v>536.80999999999995</v>
      </c>
      <c r="L565" s="92"/>
      <c r="M565" s="85">
        <v>65.28</v>
      </c>
    </row>
    <row r="566" spans="1:13" hidden="1" outlineLevel="1" x14ac:dyDescent="0.2">
      <c r="A566" s="133"/>
      <c r="B566" s="133"/>
      <c r="C566" s="133"/>
      <c r="D566" s="219" t="s">
        <v>961</v>
      </c>
      <c r="E566" s="219"/>
      <c r="F566" s="219"/>
      <c r="G566" s="219"/>
      <c r="H566" s="219"/>
      <c r="I566" s="219"/>
      <c r="J566" s="219"/>
      <c r="K566" s="219"/>
      <c r="L566" s="219"/>
      <c r="M566" s="219"/>
    </row>
    <row r="567" spans="1:13" ht="25.5" hidden="1" outlineLevel="1" x14ac:dyDescent="0.2">
      <c r="A567" s="133"/>
      <c r="B567" s="133"/>
      <c r="C567" s="127" t="s">
        <v>704</v>
      </c>
      <c r="D567" s="127" t="s">
        <v>703</v>
      </c>
      <c r="E567" s="96" t="s">
        <v>702</v>
      </c>
      <c r="F567" s="107">
        <v>1.2200000000000001E-2</v>
      </c>
      <c r="G567" s="92"/>
      <c r="H567" s="109">
        <v>2.96704E-2</v>
      </c>
      <c r="I567" s="85">
        <v>1481.45</v>
      </c>
      <c r="J567" s="98">
        <v>1.35</v>
      </c>
      <c r="K567" s="85">
        <v>1999.96</v>
      </c>
      <c r="L567" s="92"/>
      <c r="M567" s="85">
        <v>59.34</v>
      </c>
    </row>
    <row r="568" spans="1:13" hidden="1" outlineLevel="1" x14ac:dyDescent="0.2">
      <c r="A568" s="133"/>
      <c r="B568" s="133"/>
      <c r="C568" s="133"/>
      <c r="D568" s="219" t="s">
        <v>960</v>
      </c>
      <c r="E568" s="219"/>
      <c r="F568" s="219"/>
      <c r="G568" s="219"/>
      <c r="H568" s="219"/>
      <c r="I568" s="219"/>
      <c r="J568" s="219"/>
      <c r="K568" s="219"/>
      <c r="L568" s="219"/>
      <c r="M568" s="219"/>
    </row>
    <row r="569" spans="1:13" collapsed="1" x14ac:dyDescent="0.2">
      <c r="A569" s="133"/>
      <c r="B569" s="133"/>
      <c r="C569" s="133"/>
      <c r="D569" s="91" t="s">
        <v>243</v>
      </c>
      <c r="E569" s="90"/>
      <c r="F569" s="90"/>
      <c r="G569" s="90"/>
      <c r="H569" s="90"/>
      <c r="I569" s="90"/>
      <c r="J569" s="90"/>
      <c r="K569" s="90"/>
      <c r="L569" s="90"/>
      <c r="M569" s="89">
        <v>4482.34</v>
      </c>
    </row>
    <row r="570" spans="1:13" ht="63.75" x14ac:dyDescent="0.2">
      <c r="A570" s="133"/>
      <c r="B570" s="133" t="s">
        <v>931</v>
      </c>
      <c r="C570" s="127" t="s">
        <v>380</v>
      </c>
      <c r="D570" s="127" t="s">
        <v>379</v>
      </c>
      <c r="E570" s="96" t="s">
        <v>238</v>
      </c>
      <c r="F570" s="86">
        <v>2</v>
      </c>
      <c r="G570" s="92"/>
      <c r="H570" s="86">
        <v>2</v>
      </c>
      <c r="I570" s="94"/>
      <c r="J570" s="93"/>
      <c r="K570" s="94"/>
      <c r="L570" s="92"/>
      <c r="M570" s="85">
        <v>80.86</v>
      </c>
    </row>
    <row r="571" spans="1:13" hidden="1" outlineLevel="1" x14ac:dyDescent="0.2">
      <c r="A571" s="133"/>
      <c r="B571" s="133"/>
      <c r="C571" s="133"/>
      <c r="D571" s="133" t="s">
        <v>198</v>
      </c>
      <c r="E571" s="133"/>
      <c r="F571" s="133"/>
      <c r="G571" s="133"/>
      <c r="H571" s="133"/>
      <c r="I571" s="133"/>
      <c r="J571" s="133"/>
      <c r="K571" s="133"/>
      <c r="L571" s="133"/>
      <c r="M571" s="85">
        <v>4064.59</v>
      </c>
    </row>
    <row r="572" spans="1:13" ht="25.5" hidden="1" outlineLevel="1" x14ac:dyDescent="0.2">
      <c r="A572" s="133"/>
      <c r="B572" s="133"/>
      <c r="C572" s="127" t="s">
        <v>378</v>
      </c>
      <c r="D572" s="127" t="s">
        <v>377</v>
      </c>
      <c r="E572" s="88" t="s">
        <v>238</v>
      </c>
      <c r="F572" s="86">
        <v>97</v>
      </c>
      <c r="G572" s="87"/>
      <c r="H572" s="86">
        <v>97</v>
      </c>
      <c r="I572" s="133"/>
      <c r="J572" s="133"/>
      <c r="K572" s="133"/>
      <c r="L572" s="133"/>
      <c r="M572" s="85">
        <v>3942.65</v>
      </c>
    </row>
    <row r="573" spans="1:13" ht="25.5" hidden="1" outlineLevel="1" x14ac:dyDescent="0.2">
      <c r="A573" s="133"/>
      <c r="B573" s="133"/>
      <c r="C573" s="127" t="s">
        <v>376</v>
      </c>
      <c r="D573" s="127" t="s">
        <v>375</v>
      </c>
      <c r="E573" s="88" t="s">
        <v>238</v>
      </c>
      <c r="F573" s="86">
        <v>51</v>
      </c>
      <c r="G573" s="87"/>
      <c r="H573" s="86">
        <v>51</v>
      </c>
      <c r="I573" s="133"/>
      <c r="J573" s="133"/>
      <c r="K573" s="133"/>
      <c r="L573" s="133"/>
      <c r="M573" s="85">
        <v>2072.94</v>
      </c>
    </row>
    <row r="574" spans="1:13" collapsed="1" x14ac:dyDescent="0.2">
      <c r="A574" s="83"/>
      <c r="B574" s="83"/>
      <c r="C574" s="83"/>
      <c r="D574" s="84" t="s">
        <v>237</v>
      </c>
      <c r="E574" s="83"/>
      <c r="F574" s="83"/>
      <c r="G574" s="83"/>
      <c r="H574" s="83"/>
      <c r="I574" s="83"/>
      <c r="J574" s="83"/>
      <c r="K574" s="82">
        <v>4349.83</v>
      </c>
      <c r="L574" s="83"/>
      <c r="M574" s="82">
        <v>10578.79</v>
      </c>
    </row>
    <row r="575" spans="1:13" ht="38.25" x14ac:dyDescent="0.2">
      <c r="A575" s="133" t="s">
        <v>699</v>
      </c>
      <c r="B575" s="133" t="s">
        <v>699</v>
      </c>
      <c r="C575" s="127" t="s">
        <v>930</v>
      </c>
      <c r="D575" s="127" t="s">
        <v>929</v>
      </c>
      <c r="E575" s="96" t="s">
        <v>548</v>
      </c>
      <c r="F575" s="111">
        <v>0.25292799999999999</v>
      </c>
      <c r="G575" s="92"/>
      <c r="H575" s="111">
        <v>0.25292799999999999</v>
      </c>
      <c r="I575" s="85">
        <v>47048.63</v>
      </c>
      <c r="J575" s="98">
        <v>1.1599999999999999</v>
      </c>
      <c r="K575" s="85">
        <v>54576.41</v>
      </c>
      <c r="L575" s="92"/>
      <c r="M575" s="85">
        <v>13803.9</v>
      </c>
    </row>
    <row r="576" spans="1:13" x14ac:dyDescent="0.2">
      <c r="A576" s="133"/>
      <c r="B576" s="133"/>
      <c r="C576" s="133"/>
      <c r="D576" s="219" t="s">
        <v>959</v>
      </c>
      <c r="E576" s="219"/>
      <c r="F576" s="219"/>
      <c r="G576" s="219"/>
      <c r="H576" s="219"/>
      <c r="I576" s="219"/>
      <c r="J576" s="219"/>
      <c r="K576" s="219"/>
      <c r="L576" s="219"/>
      <c r="M576" s="219"/>
    </row>
    <row r="577" spans="1:13" hidden="1" x14ac:dyDescent="0.2">
      <c r="A577" s="133"/>
      <c r="B577" s="133"/>
      <c r="C577" s="127" t="s">
        <v>251</v>
      </c>
      <c r="D577" s="127" t="s">
        <v>250</v>
      </c>
      <c r="E577" s="133"/>
      <c r="F577" s="133" t="s">
        <v>249</v>
      </c>
      <c r="G577" s="133" t="s">
        <v>249</v>
      </c>
      <c r="H577" s="133"/>
      <c r="I577" s="133"/>
      <c r="J577" s="133"/>
      <c r="K577" s="133"/>
      <c r="L577" s="133"/>
      <c r="M577" s="133"/>
    </row>
    <row r="578" spans="1:13" x14ac:dyDescent="0.2">
      <c r="A578" s="83"/>
      <c r="B578" s="83"/>
      <c r="C578" s="83"/>
      <c r="D578" s="84" t="s">
        <v>237</v>
      </c>
      <c r="E578" s="83"/>
      <c r="F578" s="83"/>
      <c r="G578" s="83"/>
      <c r="H578" s="83"/>
      <c r="I578" s="83"/>
      <c r="J578" s="83"/>
      <c r="K578" s="82">
        <v>54576.41</v>
      </c>
      <c r="L578" s="83"/>
      <c r="M578" s="82">
        <v>13803.9</v>
      </c>
    </row>
    <row r="579" spans="1:13" ht="127.5" x14ac:dyDescent="0.2">
      <c r="A579" s="133" t="s">
        <v>696</v>
      </c>
      <c r="B579" s="133" t="s">
        <v>696</v>
      </c>
      <c r="C579" s="127" t="s">
        <v>698</v>
      </c>
      <c r="D579" s="127" t="s">
        <v>697</v>
      </c>
      <c r="E579" s="96" t="s">
        <v>279</v>
      </c>
      <c r="F579" s="86">
        <v>74</v>
      </c>
      <c r="G579" s="92"/>
      <c r="H579" s="86">
        <v>74</v>
      </c>
      <c r="I579" s="85">
        <v>576.54999999999995</v>
      </c>
      <c r="J579" s="114">
        <v>1.3</v>
      </c>
      <c r="K579" s="85">
        <v>749.52</v>
      </c>
      <c r="L579" s="92"/>
      <c r="M579" s="85">
        <v>55464.480000000003</v>
      </c>
    </row>
    <row r="580" spans="1:13" hidden="1" x14ac:dyDescent="0.2">
      <c r="A580" s="133"/>
      <c r="B580" s="133"/>
      <c r="C580" s="127" t="s">
        <v>251</v>
      </c>
      <c r="D580" s="127" t="s">
        <v>250</v>
      </c>
      <c r="E580" s="133"/>
      <c r="F580" s="133" t="s">
        <v>249</v>
      </c>
      <c r="G580" s="133" t="s">
        <v>249</v>
      </c>
      <c r="H580" s="133"/>
      <c r="I580" s="133"/>
      <c r="J580" s="133"/>
      <c r="K580" s="133"/>
      <c r="L580" s="133"/>
      <c r="M580" s="133"/>
    </row>
    <row r="581" spans="1:13" x14ac:dyDescent="0.2">
      <c r="A581" s="83"/>
      <c r="B581" s="83"/>
      <c r="C581" s="83"/>
      <c r="D581" s="84" t="s">
        <v>237</v>
      </c>
      <c r="E581" s="83"/>
      <c r="F581" s="83"/>
      <c r="G581" s="83"/>
      <c r="H581" s="83"/>
      <c r="I581" s="83"/>
      <c r="J581" s="83"/>
      <c r="K581" s="82">
        <v>749.52</v>
      </c>
      <c r="L581" s="83"/>
      <c r="M581" s="82">
        <v>55464.480000000003</v>
      </c>
    </row>
    <row r="582" spans="1:13" ht="38.25" x14ac:dyDescent="0.2">
      <c r="A582" s="133" t="s">
        <v>693</v>
      </c>
      <c r="B582" s="133" t="s">
        <v>693</v>
      </c>
      <c r="C582" s="127" t="s">
        <v>695</v>
      </c>
      <c r="D582" s="127" t="s">
        <v>694</v>
      </c>
      <c r="E582" s="96" t="s">
        <v>461</v>
      </c>
      <c r="F582" s="95">
        <v>1.52</v>
      </c>
      <c r="G582" s="92"/>
      <c r="H582" s="95">
        <v>1.52</v>
      </c>
      <c r="I582" s="85">
        <v>10501.55</v>
      </c>
      <c r="J582" s="98">
        <v>1.21</v>
      </c>
      <c r="K582" s="85">
        <v>12706.88</v>
      </c>
      <c r="L582" s="92"/>
      <c r="M582" s="85">
        <v>19314.46</v>
      </c>
    </row>
    <row r="583" spans="1:13" x14ac:dyDescent="0.2">
      <c r="A583" s="133"/>
      <c r="B583" s="133"/>
      <c r="C583" s="133"/>
      <c r="D583" s="219" t="s">
        <v>958</v>
      </c>
      <c r="E583" s="219"/>
      <c r="F583" s="219"/>
      <c r="G583" s="219"/>
      <c r="H583" s="219"/>
      <c r="I583" s="219"/>
      <c r="J583" s="219"/>
      <c r="K583" s="219"/>
      <c r="L583" s="219"/>
      <c r="M583" s="219"/>
    </row>
    <row r="584" spans="1:13" hidden="1" x14ac:dyDescent="0.2">
      <c r="A584" s="133"/>
      <c r="B584" s="133"/>
      <c r="C584" s="127" t="s">
        <v>251</v>
      </c>
      <c r="D584" s="127" t="s">
        <v>250</v>
      </c>
      <c r="E584" s="133"/>
      <c r="F584" s="133" t="s">
        <v>249</v>
      </c>
      <c r="G584" s="133" t="s">
        <v>249</v>
      </c>
      <c r="H584" s="133"/>
      <c r="I584" s="133"/>
      <c r="J584" s="133"/>
      <c r="K584" s="133"/>
      <c r="L584" s="133"/>
      <c r="M584" s="133"/>
    </row>
    <row r="585" spans="1:13" x14ac:dyDescent="0.2">
      <c r="A585" s="83"/>
      <c r="B585" s="83"/>
      <c r="C585" s="83"/>
      <c r="D585" s="84" t="s">
        <v>237</v>
      </c>
      <c r="E585" s="83"/>
      <c r="F585" s="83"/>
      <c r="G585" s="83"/>
      <c r="H585" s="83"/>
      <c r="I585" s="83"/>
      <c r="J585" s="83"/>
      <c r="K585" s="82">
        <v>12706.88</v>
      </c>
      <c r="L585" s="83"/>
      <c r="M585" s="82">
        <v>19314.46</v>
      </c>
    </row>
    <row r="586" spans="1:13" ht="38.25" x14ac:dyDescent="0.2">
      <c r="A586" s="133" t="s">
        <v>689</v>
      </c>
      <c r="B586" s="133" t="s">
        <v>689</v>
      </c>
      <c r="C586" s="127" t="s">
        <v>692</v>
      </c>
      <c r="D586" s="127" t="s">
        <v>691</v>
      </c>
      <c r="E586" s="96" t="s">
        <v>461</v>
      </c>
      <c r="F586" s="95">
        <v>0.06</v>
      </c>
      <c r="G586" s="92"/>
      <c r="H586" s="95">
        <v>0.06</v>
      </c>
      <c r="I586" s="85">
        <v>17429.98</v>
      </c>
      <c r="J586" s="98">
        <v>1.21</v>
      </c>
      <c r="K586" s="85">
        <v>21090.28</v>
      </c>
      <c r="L586" s="92"/>
      <c r="M586" s="85">
        <v>1265.42</v>
      </c>
    </row>
    <row r="587" spans="1:13" x14ac:dyDescent="0.2">
      <c r="A587" s="133"/>
      <c r="B587" s="133"/>
      <c r="C587" s="133"/>
      <c r="D587" s="219" t="s">
        <v>690</v>
      </c>
      <c r="E587" s="219"/>
      <c r="F587" s="219"/>
      <c r="G587" s="219"/>
      <c r="H587" s="219"/>
      <c r="I587" s="219"/>
      <c r="J587" s="219"/>
      <c r="K587" s="219"/>
      <c r="L587" s="219"/>
      <c r="M587" s="219"/>
    </row>
    <row r="588" spans="1:13" hidden="1" x14ac:dyDescent="0.2">
      <c r="A588" s="133"/>
      <c r="B588" s="133"/>
      <c r="C588" s="127" t="s">
        <v>251</v>
      </c>
      <c r="D588" s="127" t="s">
        <v>250</v>
      </c>
      <c r="E588" s="133"/>
      <c r="F588" s="133" t="s">
        <v>249</v>
      </c>
      <c r="G588" s="133" t="s">
        <v>249</v>
      </c>
      <c r="H588" s="133"/>
      <c r="I588" s="133"/>
      <c r="J588" s="133"/>
      <c r="K588" s="133"/>
      <c r="L588" s="133"/>
      <c r="M588" s="133"/>
    </row>
    <row r="589" spans="1:13" x14ac:dyDescent="0.2">
      <c r="A589" s="83"/>
      <c r="B589" s="83"/>
      <c r="C589" s="83"/>
      <c r="D589" s="84" t="s">
        <v>237</v>
      </c>
      <c r="E589" s="83"/>
      <c r="F589" s="83"/>
      <c r="G589" s="83"/>
      <c r="H589" s="83"/>
      <c r="I589" s="83"/>
      <c r="J589" s="83"/>
      <c r="K589" s="82">
        <v>21090.28</v>
      </c>
      <c r="L589" s="83"/>
      <c r="M589" s="82">
        <v>1265.42</v>
      </c>
    </row>
    <row r="590" spans="1:13" ht="38.25" x14ac:dyDescent="0.2">
      <c r="A590" s="133" t="s">
        <v>686</v>
      </c>
      <c r="B590" s="133" t="s">
        <v>686</v>
      </c>
      <c r="C590" s="127" t="s">
        <v>688</v>
      </c>
      <c r="D590" s="127" t="s">
        <v>687</v>
      </c>
      <c r="E590" s="96" t="s">
        <v>461</v>
      </c>
      <c r="F590" s="95">
        <v>0.76</v>
      </c>
      <c r="G590" s="92"/>
      <c r="H590" s="95">
        <v>0.76</v>
      </c>
      <c r="I590" s="85">
        <v>466.31</v>
      </c>
      <c r="J590" s="98">
        <v>1.05</v>
      </c>
      <c r="K590" s="85">
        <v>489.63</v>
      </c>
      <c r="L590" s="92"/>
      <c r="M590" s="85">
        <v>372.12</v>
      </c>
    </row>
    <row r="591" spans="1:13" hidden="1" x14ac:dyDescent="0.2">
      <c r="A591" s="133"/>
      <c r="B591" s="133"/>
      <c r="C591" s="127" t="s">
        <v>251</v>
      </c>
      <c r="D591" s="127" t="s">
        <v>250</v>
      </c>
      <c r="E591" s="133"/>
      <c r="F591" s="133" t="s">
        <v>249</v>
      </c>
      <c r="G591" s="133" t="s">
        <v>249</v>
      </c>
      <c r="H591" s="133"/>
      <c r="I591" s="133"/>
      <c r="J591" s="133"/>
      <c r="K591" s="133"/>
      <c r="L591" s="133"/>
      <c r="M591" s="133"/>
    </row>
    <row r="592" spans="1:13" x14ac:dyDescent="0.2">
      <c r="A592" s="83"/>
      <c r="B592" s="83"/>
      <c r="C592" s="83"/>
      <c r="D592" s="84" t="s">
        <v>237</v>
      </c>
      <c r="E592" s="83"/>
      <c r="F592" s="83"/>
      <c r="G592" s="83"/>
      <c r="H592" s="83"/>
      <c r="I592" s="83"/>
      <c r="J592" s="83"/>
      <c r="K592" s="82">
        <v>489.63</v>
      </c>
      <c r="L592" s="83"/>
      <c r="M592" s="82">
        <v>372.12</v>
      </c>
    </row>
    <row r="593" spans="1:13" ht="38.25" x14ac:dyDescent="0.2">
      <c r="A593" s="133" t="s">
        <v>683</v>
      </c>
      <c r="B593" s="133" t="s">
        <v>683</v>
      </c>
      <c r="C593" s="127" t="s">
        <v>685</v>
      </c>
      <c r="D593" s="127" t="s">
        <v>684</v>
      </c>
      <c r="E593" s="96" t="s">
        <v>461</v>
      </c>
      <c r="F593" s="95">
        <v>0.76</v>
      </c>
      <c r="G593" s="92"/>
      <c r="H593" s="95">
        <v>0.76</v>
      </c>
      <c r="I593" s="85">
        <v>1926.82</v>
      </c>
      <c r="J593" s="98">
        <v>1.21</v>
      </c>
      <c r="K593" s="85">
        <v>2331.4499999999998</v>
      </c>
      <c r="L593" s="92"/>
      <c r="M593" s="85">
        <v>1771.9</v>
      </c>
    </row>
    <row r="594" spans="1:13" hidden="1" x14ac:dyDescent="0.2">
      <c r="A594" s="133"/>
      <c r="B594" s="133"/>
      <c r="C594" s="127" t="s">
        <v>251</v>
      </c>
      <c r="D594" s="127" t="s">
        <v>250</v>
      </c>
      <c r="E594" s="133"/>
      <c r="F594" s="133" t="s">
        <v>249</v>
      </c>
      <c r="G594" s="133" t="s">
        <v>249</v>
      </c>
      <c r="H594" s="133"/>
      <c r="I594" s="133"/>
      <c r="J594" s="133"/>
      <c r="K594" s="133"/>
      <c r="L594" s="133"/>
      <c r="M594" s="133"/>
    </row>
    <row r="595" spans="1:13" x14ac:dyDescent="0.2">
      <c r="A595" s="83"/>
      <c r="B595" s="83"/>
      <c r="C595" s="83"/>
      <c r="D595" s="84" t="s">
        <v>237</v>
      </c>
      <c r="E595" s="83"/>
      <c r="F595" s="83"/>
      <c r="G595" s="83"/>
      <c r="H595" s="83"/>
      <c r="I595" s="83"/>
      <c r="J595" s="83"/>
      <c r="K595" s="82">
        <v>2331.4499999999998</v>
      </c>
      <c r="L595" s="83"/>
      <c r="M595" s="82">
        <v>1771.9</v>
      </c>
    </row>
    <row r="596" spans="1:13" ht="51" x14ac:dyDescent="0.2">
      <c r="A596" s="133" t="s">
        <v>680</v>
      </c>
      <c r="B596" s="133" t="s">
        <v>680</v>
      </c>
      <c r="C596" s="127" t="s">
        <v>682</v>
      </c>
      <c r="D596" s="127" t="s">
        <v>681</v>
      </c>
      <c r="E596" s="96" t="s">
        <v>461</v>
      </c>
      <c r="F596" s="95">
        <v>1.52</v>
      </c>
      <c r="G596" s="92"/>
      <c r="H596" s="95">
        <v>1.52</v>
      </c>
      <c r="I596" s="85">
        <v>1669.04</v>
      </c>
      <c r="J596" s="98">
        <v>1.39</v>
      </c>
      <c r="K596" s="85">
        <v>2319.9699999999998</v>
      </c>
      <c r="L596" s="92"/>
      <c r="M596" s="85">
        <v>3526.35</v>
      </c>
    </row>
    <row r="597" spans="1:13" x14ac:dyDescent="0.2">
      <c r="A597" s="133"/>
      <c r="B597" s="133"/>
      <c r="C597" s="133"/>
      <c r="D597" s="219" t="s">
        <v>958</v>
      </c>
      <c r="E597" s="219"/>
      <c r="F597" s="219"/>
      <c r="G597" s="219"/>
      <c r="H597" s="219"/>
      <c r="I597" s="219"/>
      <c r="J597" s="219"/>
      <c r="K597" s="219"/>
      <c r="L597" s="219"/>
      <c r="M597" s="219"/>
    </row>
    <row r="598" spans="1:13" hidden="1" x14ac:dyDescent="0.2">
      <c r="A598" s="133"/>
      <c r="B598" s="133"/>
      <c r="C598" s="127" t="s">
        <v>251</v>
      </c>
      <c r="D598" s="127" t="s">
        <v>250</v>
      </c>
      <c r="E598" s="133"/>
      <c r="F598" s="133" t="s">
        <v>249</v>
      </c>
      <c r="G598" s="133" t="s">
        <v>249</v>
      </c>
      <c r="H598" s="133"/>
      <c r="I598" s="133"/>
      <c r="J598" s="133"/>
      <c r="K598" s="133"/>
      <c r="L598" s="133"/>
      <c r="M598" s="133"/>
    </row>
    <row r="599" spans="1:13" x14ac:dyDescent="0.2">
      <c r="A599" s="83"/>
      <c r="B599" s="83"/>
      <c r="C599" s="83"/>
      <c r="D599" s="84" t="s">
        <v>237</v>
      </c>
      <c r="E599" s="83"/>
      <c r="F599" s="83"/>
      <c r="G599" s="83"/>
      <c r="H599" s="83"/>
      <c r="I599" s="83"/>
      <c r="J599" s="83"/>
      <c r="K599" s="82">
        <v>2319.9699999999998</v>
      </c>
      <c r="L599" s="83"/>
      <c r="M599" s="82">
        <v>3526.35</v>
      </c>
    </row>
    <row r="600" spans="1:13" ht="25.5" x14ac:dyDescent="0.2">
      <c r="A600" s="133" t="s">
        <v>677</v>
      </c>
      <c r="B600" s="133" t="s">
        <v>677</v>
      </c>
      <c r="C600" s="127" t="s">
        <v>679</v>
      </c>
      <c r="D600" s="127" t="s">
        <v>678</v>
      </c>
      <c r="E600" s="96" t="s">
        <v>254</v>
      </c>
      <c r="F600" s="86">
        <v>2</v>
      </c>
      <c r="G600" s="92"/>
      <c r="H600" s="86">
        <v>2</v>
      </c>
      <c r="I600" s="85">
        <v>86.68</v>
      </c>
      <c r="J600" s="98">
        <v>1.21</v>
      </c>
      <c r="K600" s="85">
        <v>104.88</v>
      </c>
      <c r="L600" s="92"/>
      <c r="M600" s="85">
        <v>209.76</v>
      </c>
    </row>
    <row r="601" spans="1:13" hidden="1" x14ac:dyDescent="0.2">
      <c r="A601" s="133"/>
      <c r="B601" s="133"/>
      <c r="C601" s="127" t="s">
        <v>251</v>
      </c>
      <c r="D601" s="127" t="s">
        <v>250</v>
      </c>
      <c r="E601" s="133"/>
      <c r="F601" s="133" t="s">
        <v>249</v>
      </c>
      <c r="G601" s="133" t="s">
        <v>249</v>
      </c>
      <c r="H601" s="133"/>
      <c r="I601" s="133"/>
      <c r="J601" s="133"/>
      <c r="K601" s="133"/>
      <c r="L601" s="133"/>
      <c r="M601" s="133"/>
    </row>
    <row r="602" spans="1:13" x14ac:dyDescent="0.2">
      <c r="A602" s="83"/>
      <c r="B602" s="83"/>
      <c r="C602" s="83"/>
      <c r="D602" s="84" t="s">
        <v>237</v>
      </c>
      <c r="E602" s="83"/>
      <c r="F602" s="83"/>
      <c r="G602" s="83"/>
      <c r="H602" s="83"/>
      <c r="I602" s="83"/>
      <c r="J602" s="83"/>
      <c r="K602" s="82">
        <v>104.88</v>
      </c>
      <c r="L602" s="83"/>
      <c r="M602" s="82">
        <v>209.76</v>
      </c>
    </row>
    <row r="603" spans="1:13" ht="63.75" x14ac:dyDescent="0.2">
      <c r="A603" s="133" t="s">
        <v>674</v>
      </c>
      <c r="B603" s="133" t="s">
        <v>674</v>
      </c>
      <c r="C603" s="127" t="s">
        <v>676</v>
      </c>
      <c r="D603" s="127" t="s">
        <v>675</v>
      </c>
      <c r="E603" s="96" t="s">
        <v>254</v>
      </c>
      <c r="F603" s="86">
        <v>2</v>
      </c>
      <c r="G603" s="92"/>
      <c r="H603" s="86">
        <v>2</v>
      </c>
      <c r="I603" s="85">
        <v>2940.8</v>
      </c>
      <c r="J603" s="98">
        <v>1.41</v>
      </c>
      <c r="K603" s="85">
        <v>4146.53</v>
      </c>
      <c r="L603" s="92"/>
      <c r="M603" s="85">
        <v>8293.06</v>
      </c>
    </row>
    <row r="604" spans="1:13" hidden="1" x14ac:dyDescent="0.2">
      <c r="A604" s="133"/>
      <c r="B604" s="133"/>
      <c r="C604" s="127" t="s">
        <v>251</v>
      </c>
      <c r="D604" s="127" t="s">
        <v>250</v>
      </c>
      <c r="E604" s="133"/>
      <c r="F604" s="133" t="s">
        <v>249</v>
      </c>
      <c r="G604" s="133" t="s">
        <v>249</v>
      </c>
      <c r="H604" s="133"/>
      <c r="I604" s="133"/>
      <c r="J604" s="133"/>
      <c r="K604" s="133"/>
      <c r="L604" s="133"/>
      <c r="M604" s="133"/>
    </row>
    <row r="605" spans="1:13" x14ac:dyDescent="0.2">
      <c r="A605" s="83"/>
      <c r="B605" s="83"/>
      <c r="C605" s="83"/>
      <c r="D605" s="84" t="s">
        <v>237</v>
      </c>
      <c r="E605" s="83"/>
      <c r="F605" s="83"/>
      <c r="G605" s="83"/>
      <c r="H605" s="83"/>
      <c r="I605" s="83"/>
      <c r="J605" s="83"/>
      <c r="K605" s="82">
        <v>4146.53</v>
      </c>
      <c r="L605" s="83"/>
      <c r="M605" s="82">
        <v>8293.06</v>
      </c>
    </row>
    <row r="606" spans="1:13" ht="63.75" x14ac:dyDescent="0.2">
      <c r="A606" s="133" t="s">
        <v>673</v>
      </c>
      <c r="B606" s="133" t="s">
        <v>673</v>
      </c>
      <c r="C606" s="127" t="s">
        <v>672</v>
      </c>
      <c r="D606" s="127" t="s">
        <v>671</v>
      </c>
      <c r="E606" s="96" t="s">
        <v>548</v>
      </c>
      <c r="F606" s="99">
        <v>1.8</v>
      </c>
      <c r="G606" s="92"/>
      <c r="H606" s="99">
        <v>1.8</v>
      </c>
      <c r="I606" s="133"/>
      <c r="J606" s="133"/>
      <c r="K606" s="133"/>
      <c r="L606" s="133"/>
      <c r="M606" s="133"/>
    </row>
    <row r="607" spans="1:13" x14ac:dyDescent="0.2">
      <c r="A607" s="133"/>
      <c r="B607" s="133"/>
      <c r="C607" s="132" t="s">
        <v>253</v>
      </c>
      <c r="D607" s="133" t="s">
        <v>252</v>
      </c>
      <c r="E607" s="88" t="s">
        <v>244</v>
      </c>
      <c r="F607" s="133"/>
      <c r="G607" s="133"/>
      <c r="H607" s="102">
        <v>171.21600000000001</v>
      </c>
      <c r="I607" s="133"/>
      <c r="J607" s="133"/>
      <c r="K607" s="133"/>
      <c r="L607" s="133"/>
      <c r="M607" s="97">
        <v>63491.78</v>
      </c>
    </row>
    <row r="608" spans="1:13" hidden="1" x14ac:dyDescent="0.2">
      <c r="A608" s="133"/>
      <c r="B608" s="133"/>
      <c r="C608" s="127" t="s">
        <v>251</v>
      </c>
      <c r="D608" s="127" t="s">
        <v>250</v>
      </c>
      <c r="E608" s="133"/>
      <c r="F608" s="133" t="s">
        <v>249</v>
      </c>
      <c r="G608" s="133" t="s">
        <v>249</v>
      </c>
      <c r="H608" s="133"/>
      <c r="I608" s="133"/>
      <c r="J608" s="133"/>
      <c r="K608" s="133"/>
      <c r="L608" s="133"/>
      <c r="M608" s="133"/>
    </row>
    <row r="609" spans="1:13" hidden="1" outlineLevel="1" x14ac:dyDescent="0.2">
      <c r="A609" s="133"/>
      <c r="B609" s="133"/>
      <c r="C609" s="127" t="s">
        <v>590</v>
      </c>
      <c r="D609" s="141" t="s">
        <v>589</v>
      </c>
      <c r="E609" s="96" t="s">
        <v>244</v>
      </c>
      <c r="F609" s="95">
        <v>0.99</v>
      </c>
      <c r="G609" s="92"/>
      <c r="H609" s="101">
        <v>1.782</v>
      </c>
      <c r="I609" s="94"/>
      <c r="J609" s="93"/>
      <c r="K609" s="85">
        <v>308.07</v>
      </c>
      <c r="L609" s="92"/>
      <c r="M609" s="85">
        <v>548.98</v>
      </c>
    </row>
    <row r="610" spans="1:13" hidden="1" outlineLevel="1" x14ac:dyDescent="0.2">
      <c r="A610" s="133"/>
      <c r="B610" s="133"/>
      <c r="C610" s="133"/>
      <c r="D610" s="219" t="s">
        <v>957</v>
      </c>
      <c r="E610" s="219"/>
      <c r="F610" s="219"/>
      <c r="G610" s="219"/>
      <c r="H610" s="219"/>
      <c r="I610" s="219"/>
      <c r="J610" s="219"/>
      <c r="K610" s="219"/>
      <c r="L610" s="219"/>
      <c r="M610" s="219"/>
    </row>
    <row r="611" spans="1:13" hidden="1" outlineLevel="1" x14ac:dyDescent="0.2">
      <c r="A611" s="133"/>
      <c r="B611" s="133"/>
      <c r="C611" s="127" t="s">
        <v>587</v>
      </c>
      <c r="D611" s="141" t="s">
        <v>586</v>
      </c>
      <c r="E611" s="96" t="s">
        <v>244</v>
      </c>
      <c r="F611" s="95">
        <v>47.29</v>
      </c>
      <c r="G611" s="92"/>
      <c r="H611" s="101">
        <v>85.122</v>
      </c>
      <c r="I611" s="94"/>
      <c r="J611" s="93"/>
      <c r="K611" s="85">
        <v>336.33</v>
      </c>
      <c r="L611" s="92"/>
      <c r="M611" s="85">
        <v>28629.08</v>
      </c>
    </row>
    <row r="612" spans="1:13" hidden="1" outlineLevel="1" x14ac:dyDescent="0.2">
      <c r="A612" s="133"/>
      <c r="B612" s="133"/>
      <c r="C612" s="133"/>
      <c r="D612" s="219" t="s">
        <v>956</v>
      </c>
      <c r="E612" s="219"/>
      <c r="F612" s="219"/>
      <c r="G612" s="219"/>
      <c r="H612" s="219"/>
      <c r="I612" s="219"/>
      <c r="J612" s="219"/>
      <c r="K612" s="219"/>
      <c r="L612" s="219"/>
      <c r="M612" s="219"/>
    </row>
    <row r="613" spans="1:13" hidden="1" outlineLevel="1" x14ac:dyDescent="0.2">
      <c r="A613" s="133"/>
      <c r="B613" s="133"/>
      <c r="C613" s="127" t="s">
        <v>584</v>
      </c>
      <c r="D613" s="141" t="s">
        <v>583</v>
      </c>
      <c r="E613" s="96" t="s">
        <v>244</v>
      </c>
      <c r="F613" s="95">
        <v>23.42</v>
      </c>
      <c r="G613" s="92"/>
      <c r="H613" s="101">
        <v>42.155999999999999</v>
      </c>
      <c r="I613" s="94"/>
      <c r="J613" s="93"/>
      <c r="K613" s="85">
        <v>378.72</v>
      </c>
      <c r="L613" s="92"/>
      <c r="M613" s="85">
        <v>15965.32</v>
      </c>
    </row>
    <row r="614" spans="1:13" hidden="1" outlineLevel="1" x14ac:dyDescent="0.2">
      <c r="A614" s="133"/>
      <c r="B614" s="133"/>
      <c r="C614" s="133"/>
      <c r="D614" s="219" t="s">
        <v>955</v>
      </c>
      <c r="E614" s="219"/>
      <c r="F614" s="219"/>
      <c r="G614" s="219"/>
      <c r="H614" s="219"/>
      <c r="I614" s="219"/>
      <c r="J614" s="219"/>
      <c r="K614" s="219"/>
      <c r="L614" s="219"/>
      <c r="M614" s="219"/>
    </row>
    <row r="615" spans="1:13" hidden="1" outlineLevel="1" x14ac:dyDescent="0.2">
      <c r="A615" s="133"/>
      <c r="B615" s="133"/>
      <c r="C615" s="127" t="s">
        <v>582</v>
      </c>
      <c r="D615" s="141" t="s">
        <v>581</v>
      </c>
      <c r="E615" s="96" t="s">
        <v>244</v>
      </c>
      <c r="F615" s="95">
        <v>23.42</v>
      </c>
      <c r="G615" s="92"/>
      <c r="H615" s="101">
        <v>42.155999999999999</v>
      </c>
      <c r="I615" s="94"/>
      <c r="J615" s="93"/>
      <c r="K615" s="85">
        <v>435.25</v>
      </c>
      <c r="L615" s="92"/>
      <c r="M615" s="85">
        <v>18348.400000000001</v>
      </c>
    </row>
    <row r="616" spans="1:13" hidden="1" outlineLevel="1" x14ac:dyDescent="0.2">
      <c r="A616" s="133"/>
      <c r="B616" s="133"/>
      <c r="C616" s="133"/>
      <c r="D616" s="219" t="s">
        <v>955</v>
      </c>
      <c r="E616" s="219"/>
      <c r="F616" s="219"/>
      <c r="G616" s="219"/>
      <c r="H616" s="219"/>
      <c r="I616" s="219"/>
      <c r="J616" s="219"/>
      <c r="K616" s="219"/>
      <c r="L616" s="219"/>
      <c r="M616" s="219"/>
    </row>
    <row r="617" spans="1:13" collapsed="1" x14ac:dyDescent="0.2">
      <c r="A617" s="133"/>
      <c r="B617" s="133"/>
      <c r="C617" s="132" t="s">
        <v>302</v>
      </c>
      <c r="D617" s="133" t="s">
        <v>301</v>
      </c>
      <c r="E617" s="133"/>
      <c r="F617" s="133"/>
      <c r="G617" s="133"/>
      <c r="H617" s="133"/>
      <c r="I617" s="133"/>
      <c r="J617" s="133"/>
      <c r="K617" s="133"/>
      <c r="L617" s="133"/>
      <c r="M617" s="97">
        <v>22906.080000000002</v>
      </c>
    </row>
    <row r="618" spans="1:13" x14ac:dyDescent="0.2">
      <c r="A618" s="133"/>
      <c r="B618" s="133"/>
      <c r="C618" s="132"/>
      <c r="D618" s="106" t="s">
        <v>300</v>
      </c>
      <c r="E618" s="105" t="s">
        <v>244</v>
      </c>
      <c r="F618" s="133"/>
      <c r="G618" s="133"/>
      <c r="H618" s="115">
        <v>44.802</v>
      </c>
      <c r="I618" s="133"/>
      <c r="J618" s="133"/>
      <c r="K618" s="133"/>
      <c r="L618" s="133"/>
      <c r="M618" s="97">
        <v>17142.93</v>
      </c>
    </row>
    <row r="619" spans="1:13" ht="25.5" hidden="1" outlineLevel="1" x14ac:dyDescent="0.2">
      <c r="A619" s="133"/>
      <c r="B619" s="133"/>
      <c r="C619" s="127" t="s">
        <v>362</v>
      </c>
      <c r="D619" s="127" t="s">
        <v>361</v>
      </c>
      <c r="E619" s="96" t="s">
        <v>293</v>
      </c>
      <c r="F619" s="95">
        <v>0.75</v>
      </c>
      <c r="G619" s="92"/>
      <c r="H619" s="95">
        <v>1.35</v>
      </c>
      <c r="I619" s="94"/>
      <c r="J619" s="93"/>
      <c r="K619" s="85">
        <v>1581.29</v>
      </c>
      <c r="L619" s="92"/>
      <c r="M619" s="85">
        <v>2134.7399999999998</v>
      </c>
    </row>
    <row r="620" spans="1:13" hidden="1" outlineLevel="1" x14ac:dyDescent="0.2">
      <c r="A620" s="133"/>
      <c r="B620" s="133"/>
      <c r="C620" s="133"/>
      <c r="D620" s="219" t="s">
        <v>954</v>
      </c>
      <c r="E620" s="219"/>
      <c r="F620" s="219"/>
      <c r="G620" s="219"/>
      <c r="H620" s="219"/>
      <c r="I620" s="219"/>
      <c r="J620" s="219"/>
      <c r="K620" s="219"/>
      <c r="L620" s="219"/>
      <c r="M620" s="219"/>
    </row>
    <row r="621" spans="1:13" hidden="1" outlineLevel="1" x14ac:dyDescent="0.2">
      <c r="A621" s="133"/>
      <c r="B621" s="133"/>
      <c r="C621" s="127" t="s">
        <v>359</v>
      </c>
      <c r="D621" s="141" t="s">
        <v>358</v>
      </c>
      <c r="E621" s="96" t="s">
        <v>244</v>
      </c>
      <c r="F621" s="95">
        <v>0.75</v>
      </c>
      <c r="G621" s="92"/>
      <c r="H621" s="95">
        <v>1.35</v>
      </c>
      <c r="I621" s="94"/>
      <c r="J621" s="93"/>
      <c r="K621" s="85">
        <v>508.73</v>
      </c>
      <c r="L621" s="92"/>
      <c r="M621" s="85">
        <v>686.79</v>
      </c>
    </row>
    <row r="622" spans="1:13" hidden="1" outlineLevel="1" x14ac:dyDescent="0.2">
      <c r="A622" s="133"/>
      <c r="B622" s="133"/>
      <c r="C622" s="133"/>
      <c r="D622" s="219" t="s">
        <v>953</v>
      </c>
      <c r="E622" s="219"/>
      <c r="F622" s="219"/>
      <c r="G622" s="219"/>
      <c r="H622" s="219"/>
      <c r="I622" s="219"/>
      <c r="J622" s="219"/>
      <c r="K622" s="219"/>
      <c r="L622" s="219"/>
      <c r="M622" s="219"/>
    </row>
    <row r="623" spans="1:13" ht="25.5" hidden="1" outlineLevel="1" x14ac:dyDescent="0.2">
      <c r="A623" s="133"/>
      <c r="B623" s="133"/>
      <c r="C623" s="127" t="s">
        <v>577</v>
      </c>
      <c r="D623" s="127" t="s">
        <v>576</v>
      </c>
      <c r="E623" s="96" t="s">
        <v>293</v>
      </c>
      <c r="F623" s="95">
        <v>0.81</v>
      </c>
      <c r="G623" s="92"/>
      <c r="H623" s="101">
        <v>1.458</v>
      </c>
      <c r="I623" s="85">
        <v>11.45</v>
      </c>
      <c r="J623" s="98">
        <v>1.44</v>
      </c>
      <c r="K623" s="85">
        <v>16.489999999999998</v>
      </c>
      <c r="L623" s="92"/>
      <c r="M623" s="85">
        <v>24.04</v>
      </c>
    </row>
    <row r="624" spans="1:13" hidden="1" outlineLevel="1" x14ac:dyDescent="0.2">
      <c r="A624" s="133"/>
      <c r="B624" s="133"/>
      <c r="C624" s="133"/>
      <c r="D624" s="219" t="s">
        <v>948</v>
      </c>
      <c r="E624" s="219"/>
      <c r="F624" s="219"/>
      <c r="G624" s="219"/>
      <c r="H624" s="219"/>
      <c r="I624" s="219"/>
      <c r="J624" s="219"/>
      <c r="K624" s="219"/>
      <c r="L624" s="219"/>
      <c r="M624" s="219"/>
    </row>
    <row r="625" spans="1:13" ht="25.5" hidden="1" outlineLevel="1" x14ac:dyDescent="0.2">
      <c r="A625" s="133"/>
      <c r="B625" s="133"/>
      <c r="C625" s="127" t="s">
        <v>575</v>
      </c>
      <c r="D625" s="127" t="s">
        <v>574</v>
      </c>
      <c r="E625" s="96" t="s">
        <v>293</v>
      </c>
      <c r="F625" s="95">
        <v>22.74</v>
      </c>
      <c r="G625" s="92"/>
      <c r="H625" s="101">
        <v>40.932000000000002</v>
      </c>
      <c r="I625" s="85">
        <v>346.73</v>
      </c>
      <c r="J625" s="114">
        <v>1.4</v>
      </c>
      <c r="K625" s="85">
        <v>485.42</v>
      </c>
      <c r="L625" s="92"/>
      <c r="M625" s="85">
        <v>19869.21</v>
      </c>
    </row>
    <row r="626" spans="1:13" hidden="1" outlineLevel="1" x14ac:dyDescent="0.2">
      <c r="A626" s="133"/>
      <c r="B626" s="133"/>
      <c r="C626" s="133"/>
      <c r="D626" s="219" t="s">
        <v>952</v>
      </c>
      <c r="E626" s="219"/>
      <c r="F626" s="219"/>
      <c r="G626" s="219"/>
      <c r="H626" s="219"/>
      <c r="I626" s="219"/>
      <c r="J626" s="219"/>
      <c r="K626" s="219"/>
      <c r="L626" s="219"/>
      <c r="M626" s="219"/>
    </row>
    <row r="627" spans="1:13" hidden="1" outlineLevel="1" x14ac:dyDescent="0.2">
      <c r="A627" s="133"/>
      <c r="B627" s="133"/>
      <c r="C627" s="127" t="s">
        <v>291</v>
      </c>
      <c r="D627" s="141" t="s">
        <v>290</v>
      </c>
      <c r="E627" s="96" t="s">
        <v>244</v>
      </c>
      <c r="F627" s="95">
        <v>22.74</v>
      </c>
      <c r="G627" s="92"/>
      <c r="H627" s="101">
        <v>40.932000000000002</v>
      </c>
      <c r="I627" s="94"/>
      <c r="J627" s="93"/>
      <c r="K627" s="85">
        <v>378.72</v>
      </c>
      <c r="L627" s="92"/>
      <c r="M627" s="85">
        <v>15501.77</v>
      </c>
    </row>
    <row r="628" spans="1:13" hidden="1" outlineLevel="1" x14ac:dyDescent="0.2">
      <c r="A628" s="133"/>
      <c r="B628" s="133"/>
      <c r="C628" s="133"/>
      <c r="D628" s="219" t="s">
        <v>951</v>
      </c>
      <c r="E628" s="219"/>
      <c r="F628" s="219"/>
      <c r="G628" s="219"/>
      <c r="H628" s="219"/>
      <c r="I628" s="219"/>
      <c r="J628" s="219"/>
      <c r="K628" s="219"/>
      <c r="L628" s="219"/>
      <c r="M628" s="219"/>
    </row>
    <row r="629" spans="1:13" ht="25.5" hidden="1" outlineLevel="1" x14ac:dyDescent="0.2">
      <c r="A629" s="133"/>
      <c r="B629" s="133"/>
      <c r="C629" s="127" t="s">
        <v>299</v>
      </c>
      <c r="D629" s="127" t="s">
        <v>298</v>
      </c>
      <c r="E629" s="96" t="s">
        <v>293</v>
      </c>
      <c r="F629" s="95">
        <v>0.59</v>
      </c>
      <c r="G629" s="92"/>
      <c r="H629" s="101">
        <v>1.0620000000000001</v>
      </c>
      <c r="I629" s="94"/>
      <c r="J629" s="93"/>
      <c r="K629" s="85">
        <v>552.57000000000005</v>
      </c>
      <c r="L629" s="92"/>
      <c r="M629" s="85">
        <v>586.83000000000004</v>
      </c>
    </row>
    <row r="630" spans="1:13" hidden="1" outlineLevel="1" x14ac:dyDescent="0.2">
      <c r="A630" s="133"/>
      <c r="B630" s="133"/>
      <c r="C630" s="133"/>
      <c r="D630" s="219" t="s">
        <v>950</v>
      </c>
      <c r="E630" s="219"/>
      <c r="F630" s="219"/>
      <c r="G630" s="219"/>
      <c r="H630" s="219"/>
      <c r="I630" s="219"/>
      <c r="J630" s="219"/>
      <c r="K630" s="219"/>
      <c r="L630" s="219"/>
      <c r="M630" s="219"/>
    </row>
    <row r="631" spans="1:13" hidden="1" outlineLevel="1" x14ac:dyDescent="0.2">
      <c r="A631" s="133"/>
      <c r="B631" s="133"/>
      <c r="C631" s="127" t="s">
        <v>291</v>
      </c>
      <c r="D631" s="141" t="s">
        <v>290</v>
      </c>
      <c r="E631" s="96" t="s">
        <v>244</v>
      </c>
      <c r="F631" s="95">
        <v>0.59</v>
      </c>
      <c r="G631" s="92"/>
      <c r="H631" s="101">
        <v>1.0620000000000001</v>
      </c>
      <c r="I631" s="94"/>
      <c r="J631" s="93"/>
      <c r="K631" s="85">
        <v>378.72</v>
      </c>
      <c r="L631" s="92"/>
      <c r="M631" s="85">
        <v>402.2</v>
      </c>
    </row>
    <row r="632" spans="1:13" hidden="1" outlineLevel="1" x14ac:dyDescent="0.2">
      <c r="A632" s="133"/>
      <c r="B632" s="133"/>
      <c r="C632" s="133"/>
      <c r="D632" s="219" t="s">
        <v>949</v>
      </c>
      <c r="E632" s="219"/>
      <c r="F632" s="219"/>
      <c r="G632" s="219"/>
      <c r="H632" s="219"/>
      <c r="I632" s="219"/>
      <c r="J632" s="219"/>
      <c r="K632" s="219"/>
      <c r="L632" s="219"/>
      <c r="M632" s="219"/>
    </row>
    <row r="633" spans="1:13" ht="38.25" hidden="1" outlineLevel="1" x14ac:dyDescent="0.2">
      <c r="A633" s="133"/>
      <c r="B633" s="133"/>
      <c r="C633" s="127" t="s">
        <v>569</v>
      </c>
      <c r="D633" s="127" t="s">
        <v>568</v>
      </c>
      <c r="E633" s="96" t="s">
        <v>293</v>
      </c>
      <c r="F633" s="95">
        <v>0.81</v>
      </c>
      <c r="G633" s="92"/>
      <c r="H633" s="101">
        <v>1.458</v>
      </c>
      <c r="I633" s="94"/>
      <c r="J633" s="93"/>
      <c r="K633" s="85">
        <v>199.77</v>
      </c>
      <c r="L633" s="92"/>
      <c r="M633" s="85">
        <v>291.26</v>
      </c>
    </row>
    <row r="634" spans="1:13" hidden="1" outlineLevel="1" x14ac:dyDescent="0.2">
      <c r="A634" s="133"/>
      <c r="B634" s="133"/>
      <c r="C634" s="133"/>
      <c r="D634" s="219" t="s">
        <v>948</v>
      </c>
      <c r="E634" s="219"/>
      <c r="F634" s="219"/>
      <c r="G634" s="219"/>
      <c r="H634" s="219"/>
      <c r="I634" s="219"/>
      <c r="J634" s="219"/>
      <c r="K634" s="219"/>
      <c r="L634" s="219"/>
      <c r="M634" s="219"/>
    </row>
    <row r="635" spans="1:13" hidden="1" outlineLevel="1" x14ac:dyDescent="0.2">
      <c r="A635" s="133"/>
      <c r="B635" s="133"/>
      <c r="C635" s="127" t="s">
        <v>291</v>
      </c>
      <c r="D635" s="141" t="s">
        <v>290</v>
      </c>
      <c r="E635" s="96" t="s">
        <v>244</v>
      </c>
      <c r="F635" s="95">
        <v>0.81</v>
      </c>
      <c r="G635" s="92"/>
      <c r="H635" s="101">
        <v>1.458</v>
      </c>
      <c r="I635" s="94"/>
      <c r="J635" s="93"/>
      <c r="K635" s="85">
        <v>378.72</v>
      </c>
      <c r="L635" s="92"/>
      <c r="M635" s="85">
        <v>552.16999999999996</v>
      </c>
    </row>
    <row r="636" spans="1:13" hidden="1" outlineLevel="1" x14ac:dyDescent="0.2">
      <c r="A636" s="133"/>
      <c r="B636" s="133"/>
      <c r="C636" s="133"/>
      <c r="D636" s="219" t="s">
        <v>947</v>
      </c>
      <c r="E636" s="219"/>
      <c r="F636" s="219"/>
      <c r="G636" s="219"/>
      <c r="H636" s="219"/>
      <c r="I636" s="219"/>
      <c r="J636" s="219"/>
      <c r="K636" s="219"/>
      <c r="L636" s="219"/>
      <c r="M636" s="219"/>
    </row>
    <row r="637" spans="1:13" collapsed="1" x14ac:dyDescent="0.2">
      <c r="A637" s="133"/>
      <c r="B637" s="133"/>
      <c r="C637" s="132" t="s">
        <v>288</v>
      </c>
      <c r="D637" s="133" t="s">
        <v>287</v>
      </c>
      <c r="E637" s="133"/>
      <c r="F637" s="133"/>
      <c r="G637" s="133"/>
      <c r="H637" s="133"/>
      <c r="I637" s="133"/>
      <c r="J637" s="133"/>
      <c r="K637" s="133"/>
      <c r="L637" s="133"/>
      <c r="M637" s="79"/>
    </row>
    <row r="638" spans="1:13" ht="38.25" hidden="1" outlineLevel="1" x14ac:dyDescent="0.2">
      <c r="A638" s="133"/>
      <c r="B638" s="133"/>
      <c r="C638" s="127" t="s">
        <v>565</v>
      </c>
      <c r="D638" s="127" t="s">
        <v>664</v>
      </c>
      <c r="E638" s="96" t="s">
        <v>254</v>
      </c>
      <c r="F638" s="132" t="s">
        <v>514</v>
      </c>
      <c r="G638" s="92"/>
      <c r="H638" s="132" t="s">
        <v>514</v>
      </c>
      <c r="I638" s="94"/>
      <c r="J638" s="93"/>
      <c r="K638" s="94"/>
      <c r="L638" s="92"/>
      <c r="M638" s="94"/>
    </row>
    <row r="639" spans="1:13" ht="38.25" hidden="1" outlineLevel="1" x14ac:dyDescent="0.2">
      <c r="A639" s="133"/>
      <c r="B639" s="133"/>
      <c r="C639" s="127" t="s">
        <v>663</v>
      </c>
      <c r="D639" s="127" t="s">
        <v>662</v>
      </c>
      <c r="E639" s="96" t="s">
        <v>254</v>
      </c>
      <c r="F639" s="132" t="s">
        <v>514</v>
      </c>
      <c r="G639" s="92"/>
      <c r="H639" s="132" t="s">
        <v>514</v>
      </c>
      <c r="I639" s="94"/>
      <c r="J639" s="93"/>
      <c r="K639" s="94"/>
      <c r="L639" s="92"/>
      <c r="M639" s="94"/>
    </row>
    <row r="640" spans="1:13" ht="25.5" hidden="1" outlineLevel="1" x14ac:dyDescent="0.2">
      <c r="A640" s="133"/>
      <c r="B640" s="133"/>
      <c r="C640" s="127" t="s">
        <v>561</v>
      </c>
      <c r="D640" s="127" t="s">
        <v>670</v>
      </c>
      <c r="E640" s="96" t="s">
        <v>548</v>
      </c>
      <c r="F640" s="132" t="s">
        <v>514</v>
      </c>
      <c r="G640" s="92"/>
      <c r="H640" s="132" t="s">
        <v>514</v>
      </c>
      <c r="I640" s="94"/>
      <c r="J640" s="93"/>
      <c r="K640" s="94"/>
      <c r="L640" s="92"/>
      <c r="M640" s="94"/>
    </row>
    <row r="641" spans="1:13" collapsed="1" x14ac:dyDescent="0.2">
      <c r="A641" s="133"/>
      <c r="B641" s="133"/>
      <c r="C641" s="133"/>
      <c r="D641" s="91" t="s">
        <v>243</v>
      </c>
      <c r="E641" s="90"/>
      <c r="F641" s="90"/>
      <c r="G641" s="90"/>
      <c r="H641" s="90"/>
      <c r="I641" s="90"/>
      <c r="J641" s="90"/>
      <c r="K641" s="90"/>
      <c r="L641" s="90"/>
      <c r="M641" s="120">
        <v>103540.79</v>
      </c>
    </row>
    <row r="642" spans="1:13" ht="51" x14ac:dyDescent="0.2">
      <c r="A642" s="133"/>
      <c r="B642" s="133" t="s">
        <v>1084</v>
      </c>
      <c r="C642" s="127" t="s">
        <v>660</v>
      </c>
      <c r="D642" s="127" t="s">
        <v>659</v>
      </c>
      <c r="E642" s="96" t="s">
        <v>461</v>
      </c>
      <c r="F642" s="95">
        <v>0.82</v>
      </c>
      <c r="G642" s="92"/>
      <c r="H642" s="101">
        <v>1.476</v>
      </c>
      <c r="I642" s="85">
        <v>7760.73</v>
      </c>
      <c r="J642" s="98">
        <v>1.21</v>
      </c>
      <c r="K642" s="85">
        <v>9390.48</v>
      </c>
      <c r="L642" s="92"/>
      <c r="M642" s="85">
        <v>13860.35</v>
      </c>
    </row>
    <row r="643" spans="1:13" x14ac:dyDescent="0.2">
      <c r="A643" s="133"/>
      <c r="B643" s="133"/>
      <c r="C643" s="133"/>
      <c r="D643" s="219" t="s">
        <v>1092</v>
      </c>
      <c r="E643" s="219"/>
      <c r="F643" s="219"/>
      <c r="G643" s="219"/>
      <c r="H643" s="219"/>
      <c r="I643" s="219"/>
      <c r="J643" s="219"/>
      <c r="K643" s="219"/>
      <c r="L643" s="219"/>
      <c r="M643" s="219"/>
    </row>
    <row r="644" spans="1:13" ht="25.5" x14ac:dyDescent="0.2">
      <c r="A644" s="133"/>
      <c r="B644" s="133" t="s">
        <v>1083</v>
      </c>
      <c r="C644" s="127" t="s">
        <v>657</v>
      </c>
      <c r="D644" s="127" t="s">
        <v>656</v>
      </c>
      <c r="E644" s="96" t="s">
        <v>254</v>
      </c>
      <c r="F644" s="86">
        <v>2</v>
      </c>
      <c r="G644" s="92"/>
      <c r="H644" s="99">
        <v>3.6</v>
      </c>
      <c r="I644" s="85">
        <v>30.18</v>
      </c>
      <c r="J644" s="98">
        <v>1.21</v>
      </c>
      <c r="K644" s="85">
        <v>36.520000000000003</v>
      </c>
      <c r="L644" s="92"/>
      <c r="M644" s="85">
        <v>131.47</v>
      </c>
    </row>
    <row r="645" spans="1:13" x14ac:dyDescent="0.2">
      <c r="A645" s="133"/>
      <c r="B645" s="133"/>
      <c r="C645" s="133"/>
      <c r="D645" s="219" t="s">
        <v>946</v>
      </c>
      <c r="E645" s="219"/>
      <c r="F645" s="219"/>
      <c r="G645" s="219"/>
      <c r="H645" s="219"/>
      <c r="I645" s="219"/>
      <c r="J645" s="219"/>
      <c r="K645" s="219"/>
      <c r="L645" s="219"/>
      <c r="M645" s="219"/>
    </row>
    <row r="646" spans="1:13" ht="38.25" x14ac:dyDescent="0.2">
      <c r="A646" s="133"/>
      <c r="B646" s="133" t="s">
        <v>1082</v>
      </c>
      <c r="C646" s="127" t="s">
        <v>669</v>
      </c>
      <c r="D646" s="127" t="s">
        <v>668</v>
      </c>
      <c r="E646" s="96" t="s">
        <v>548</v>
      </c>
      <c r="F646" s="95">
        <v>1.04</v>
      </c>
      <c r="G646" s="92"/>
      <c r="H646" s="101">
        <v>1.8720000000000001</v>
      </c>
      <c r="I646" s="108">
        <v>120234.91</v>
      </c>
      <c r="J646" s="98">
        <v>1.37</v>
      </c>
      <c r="K646" s="108">
        <v>164721.82999999999</v>
      </c>
      <c r="L646" s="92"/>
      <c r="M646" s="108">
        <v>308359.27</v>
      </c>
    </row>
    <row r="647" spans="1:13" x14ac:dyDescent="0.2">
      <c r="A647" s="133"/>
      <c r="B647" s="133"/>
      <c r="C647" s="133"/>
      <c r="D647" s="219" t="s">
        <v>945</v>
      </c>
      <c r="E647" s="219"/>
      <c r="F647" s="219"/>
      <c r="G647" s="219"/>
      <c r="H647" s="219"/>
      <c r="I647" s="219"/>
      <c r="J647" s="219"/>
      <c r="K647" s="219"/>
      <c r="L647" s="219"/>
      <c r="M647" s="219"/>
    </row>
    <row r="648" spans="1:13" hidden="1" outlineLevel="1" x14ac:dyDescent="0.2">
      <c r="A648" s="133"/>
      <c r="B648" s="133"/>
      <c r="C648" s="133"/>
      <c r="D648" s="133" t="s">
        <v>198</v>
      </c>
      <c r="E648" s="133"/>
      <c r="F648" s="133"/>
      <c r="G648" s="133"/>
      <c r="H648" s="133"/>
      <c r="I648" s="133"/>
      <c r="J648" s="133"/>
      <c r="K648" s="133"/>
      <c r="L648" s="133"/>
      <c r="M648" s="85">
        <v>80634.710000000006</v>
      </c>
    </row>
    <row r="649" spans="1:13" hidden="1" outlineLevel="1" x14ac:dyDescent="0.2">
      <c r="A649" s="133"/>
      <c r="B649" s="133"/>
      <c r="C649" s="127" t="s">
        <v>414</v>
      </c>
      <c r="D649" s="127" t="s">
        <v>413</v>
      </c>
      <c r="E649" s="88" t="s">
        <v>238</v>
      </c>
      <c r="F649" s="86">
        <v>103</v>
      </c>
      <c r="G649" s="87"/>
      <c r="H649" s="86">
        <v>103</v>
      </c>
      <c r="I649" s="133"/>
      <c r="J649" s="133"/>
      <c r="K649" s="133"/>
      <c r="L649" s="133"/>
      <c r="M649" s="85">
        <v>83053.75</v>
      </c>
    </row>
    <row r="650" spans="1:13" hidden="1" outlineLevel="1" x14ac:dyDescent="0.2">
      <c r="A650" s="133"/>
      <c r="B650" s="133"/>
      <c r="C650" s="127" t="s">
        <v>412</v>
      </c>
      <c r="D650" s="127" t="s">
        <v>411</v>
      </c>
      <c r="E650" s="88" t="s">
        <v>238</v>
      </c>
      <c r="F650" s="86">
        <v>60</v>
      </c>
      <c r="G650" s="87"/>
      <c r="H650" s="86">
        <v>60</v>
      </c>
      <c r="I650" s="133"/>
      <c r="J650" s="133"/>
      <c r="K650" s="133"/>
      <c r="L650" s="133"/>
      <c r="M650" s="85">
        <v>48380.83</v>
      </c>
    </row>
    <row r="651" spans="1:13" collapsed="1" x14ac:dyDescent="0.2">
      <c r="A651" s="83"/>
      <c r="B651" s="83"/>
      <c r="C651" s="83"/>
      <c r="D651" s="84" t="s">
        <v>237</v>
      </c>
      <c r="E651" s="83"/>
      <c r="F651" s="83"/>
      <c r="G651" s="83"/>
      <c r="H651" s="83"/>
      <c r="I651" s="83"/>
      <c r="J651" s="83"/>
      <c r="K651" s="103">
        <v>309625.81</v>
      </c>
      <c r="L651" s="83"/>
      <c r="M651" s="103">
        <v>557326.46</v>
      </c>
    </row>
    <row r="652" spans="1:13" ht="51" x14ac:dyDescent="0.2">
      <c r="A652" s="133" t="s">
        <v>667</v>
      </c>
      <c r="B652" s="133" t="s">
        <v>667</v>
      </c>
      <c r="C652" s="127" t="s">
        <v>666</v>
      </c>
      <c r="D652" s="127" t="s">
        <v>665</v>
      </c>
      <c r="E652" s="96" t="s">
        <v>254</v>
      </c>
      <c r="F652" s="86">
        <v>8</v>
      </c>
      <c r="G652" s="92"/>
      <c r="H652" s="86">
        <v>8</v>
      </c>
      <c r="I652" s="133"/>
      <c r="J652" s="133"/>
      <c r="K652" s="133"/>
      <c r="L652" s="133"/>
      <c r="M652" s="133"/>
    </row>
    <row r="653" spans="1:13" x14ac:dyDescent="0.2">
      <c r="A653" s="133"/>
      <c r="B653" s="133"/>
      <c r="C653" s="132" t="s">
        <v>253</v>
      </c>
      <c r="D653" s="133" t="s">
        <v>252</v>
      </c>
      <c r="E653" s="88" t="s">
        <v>244</v>
      </c>
      <c r="F653" s="133"/>
      <c r="G653" s="133"/>
      <c r="H653" s="98">
        <v>14.48</v>
      </c>
      <c r="I653" s="133"/>
      <c r="J653" s="133"/>
      <c r="K653" s="133"/>
      <c r="L653" s="133"/>
      <c r="M653" s="97">
        <v>5378.77</v>
      </c>
    </row>
    <row r="654" spans="1:13" hidden="1" x14ac:dyDescent="0.2">
      <c r="A654" s="133"/>
      <c r="B654" s="133"/>
      <c r="C654" s="127" t="s">
        <v>251</v>
      </c>
      <c r="D654" s="127" t="s">
        <v>250</v>
      </c>
      <c r="E654" s="133"/>
      <c r="F654" s="133" t="s">
        <v>249</v>
      </c>
      <c r="G654" s="133" t="s">
        <v>249</v>
      </c>
      <c r="H654" s="133"/>
      <c r="I654" s="133"/>
      <c r="J654" s="133"/>
      <c r="K654" s="133"/>
      <c r="L654" s="133"/>
      <c r="M654" s="133"/>
    </row>
    <row r="655" spans="1:13" hidden="1" outlineLevel="1" x14ac:dyDescent="0.2">
      <c r="A655" s="133"/>
      <c r="B655" s="133"/>
      <c r="C655" s="127" t="s">
        <v>587</v>
      </c>
      <c r="D655" s="141" t="s">
        <v>586</v>
      </c>
      <c r="E655" s="96" t="s">
        <v>244</v>
      </c>
      <c r="F655" s="95">
        <v>0.91</v>
      </c>
      <c r="G655" s="92"/>
      <c r="H655" s="95">
        <v>7.28</v>
      </c>
      <c r="I655" s="94"/>
      <c r="J655" s="93"/>
      <c r="K655" s="85">
        <v>336.33</v>
      </c>
      <c r="L655" s="92"/>
      <c r="M655" s="85">
        <v>2448.48</v>
      </c>
    </row>
    <row r="656" spans="1:13" hidden="1" outlineLevel="1" x14ac:dyDescent="0.2">
      <c r="A656" s="133"/>
      <c r="B656" s="133"/>
      <c r="C656" s="133"/>
      <c r="D656" s="219" t="s">
        <v>1091</v>
      </c>
      <c r="E656" s="219"/>
      <c r="F656" s="219"/>
      <c r="G656" s="219"/>
      <c r="H656" s="219"/>
      <c r="I656" s="219"/>
      <c r="J656" s="219"/>
      <c r="K656" s="219"/>
      <c r="L656" s="219"/>
      <c r="M656" s="219"/>
    </row>
    <row r="657" spans="1:13" hidden="1" outlineLevel="1" x14ac:dyDescent="0.2">
      <c r="A657" s="133"/>
      <c r="B657" s="133"/>
      <c r="C657" s="127" t="s">
        <v>584</v>
      </c>
      <c r="D657" s="141" t="s">
        <v>583</v>
      </c>
      <c r="E657" s="96" t="s">
        <v>244</v>
      </c>
      <c r="F657" s="95">
        <v>0.45</v>
      </c>
      <c r="G657" s="92"/>
      <c r="H657" s="99">
        <v>3.6</v>
      </c>
      <c r="I657" s="94"/>
      <c r="J657" s="93"/>
      <c r="K657" s="85">
        <v>378.72</v>
      </c>
      <c r="L657" s="92"/>
      <c r="M657" s="85">
        <v>1363.39</v>
      </c>
    </row>
    <row r="658" spans="1:13" hidden="1" outlineLevel="1" x14ac:dyDescent="0.2">
      <c r="A658" s="133"/>
      <c r="B658" s="133"/>
      <c r="C658" s="133"/>
      <c r="D658" s="219" t="s">
        <v>1090</v>
      </c>
      <c r="E658" s="219"/>
      <c r="F658" s="219"/>
      <c r="G658" s="219"/>
      <c r="H658" s="219"/>
      <c r="I658" s="219"/>
      <c r="J658" s="219"/>
      <c r="K658" s="219"/>
      <c r="L658" s="219"/>
      <c r="M658" s="219"/>
    </row>
    <row r="659" spans="1:13" hidden="1" outlineLevel="1" x14ac:dyDescent="0.2">
      <c r="A659" s="133"/>
      <c r="B659" s="133"/>
      <c r="C659" s="127" t="s">
        <v>582</v>
      </c>
      <c r="D659" s="141" t="s">
        <v>581</v>
      </c>
      <c r="E659" s="96" t="s">
        <v>244</v>
      </c>
      <c r="F659" s="95">
        <v>0.45</v>
      </c>
      <c r="G659" s="92"/>
      <c r="H659" s="99">
        <v>3.6</v>
      </c>
      <c r="I659" s="94"/>
      <c r="J659" s="93"/>
      <c r="K659" s="85">
        <v>435.25</v>
      </c>
      <c r="L659" s="92"/>
      <c r="M659" s="85">
        <v>1566.9</v>
      </c>
    </row>
    <row r="660" spans="1:13" hidden="1" outlineLevel="1" x14ac:dyDescent="0.2">
      <c r="A660" s="133"/>
      <c r="B660" s="133"/>
      <c r="C660" s="133"/>
      <c r="D660" s="219" t="s">
        <v>1090</v>
      </c>
      <c r="E660" s="219"/>
      <c r="F660" s="219"/>
      <c r="G660" s="219"/>
      <c r="H660" s="219"/>
      <c r="I660" s="219"/>
      <c r="J660" s="219"/>
      <c r="K660" s="219"/>
      <c r="L660" s="219"/>
      <c r="M660" s="219"/>
    </row>
    <row r="661" spans="1:13" collapsed="1" x14ac:dyDescent="0.2">
      <c r="A661" s="133"/>
      <c r="B661" s="133"/>
      <c r="C661" s="132" t="s">
        <v>302</v>
      </c>
      <c r="D661" s="133" t="s">
        <v>301</v>
      </c>
      <c r="E661" s="133"/>
      <c r="F661" s="133"/>
      <c r="G661" s="133"/>
      <c r="H661" s="133"/>
      <c r="I661" s="133"/>
      <c r="J661" s="133"/>
      <c r="K661" s="133"/>
      <c r="L661" s="133"/>
      <c r="M661" s="97">
        <v>1708.68</v>
      </c>
    </row>
    <row r="662" spans="1:13" x14ac:dyDescent="0.2">
      <c r="A662" s="133"/>
      <c r="B662" s="133"/>
      <c r="C662" s="132"/>
      <c r="D662" s="106" t="s">
        <v>300</v>
      </c>
      <c r="E662" s="105" t="s">
        <v>244</v>
      </c>
      <c r="F662" s="133"/>
      <c r="G662" s="133"/>
      <c r="H662" s="104">
        <v>3.52</v>
      </c>
      <c r="I662" s="133"/>
      <c r="J662" s="133"/>
      <c r="K662" s="133"/>
      <c r="L662" s="133"/>
      <c r="M662" s="97">
        <v>1333.09</v>
      </c>
    </row>
    <row r="663" spans="1:13" ht="25.5" hidden="1" outlineLevel="1" x14ac:dyDescent="0.2">
      <c r="A663" s="133"/>
      <c r="B663" s="133"/>
      <c r="C663" s="127" t="s">
        <v>575</v>
      </c>
      <c r="D663" s="127" t="s">
        <v>574</v>
      </c>
      <c r="E663" s="96" t="s">
        <v>293</v>
      </c>
      <c r="F663" s="95">
        <v>0.44</v>
      </c>
      <c r="G663" s="92"/>
      <c r="H663" s="95">
        <v>3.52</v>
      </c>
      <c r="I663" s="85">
        <v>346.73</v>
      </c>
      <c r="J663" s="114">
        <v>1.4</v>
      </c>
      <c r="K663" s="85">
        <v>485.42</v>
      </c>
      <c r="L663" s="92"/>
      <c r="M663" s="85">
        <v>1708.68</v>
      </c>
    </row>
    <row r="664" spans="1:13" hidden="1" outlineLevel="1" x14ac:dyDescent="0.2">
      <c r="A664" s="133"/>
      <c r="B664" s="133"/>
      <c r="C664" s="133"/>
      <c r="D664" s="219" t="s">
        <v>1089</v>
      </c>
      <c r="E664" s="219"/>
      <c r="F664" s="219"/>
      <c r="G664" s="219"/>
      <c r="H664" s="219"/>
      <c r="I664" s="219"/>
      <c r="J664" s="219"/>
      <c r="K664" s="219"/>
      <c r="L664" s="219"/>
      <c r="M664" s="219"/>
    </row>
    <row r="665" spans="1:13" hidden="1" outlineLevel="1" x14ac:dyDescent="0.2">
      <c r="A665" s="133"/>
      <c r="B665" s="133"/>
      <c r="C665" s="127" t="s">
        <v>291</v>
      </c>
      <c r="D665" s="141" t="s">
        <v>290</v>
      </c>
      <c r="E665" s="96" t="s">
        <v>244</v>
      </c>
      <c r="F665" s="95">
        <v>0.44</v>
      </c>
      <c r="G665" s="92"/>
      <c r="H665" s="95">
        <v>3.52</v>
      </c>
      <c r="I665" s="94"/>
      <c r="J665" s="93"/>
      <c r="K665" s="85">
        <v>378.72</v>
      </c>
      <c r="L665" s="92"/>
      <c r="M665" s="85">
        <v>1333.09</v>
      </c>
    </row>
    <row r="666" spans="1:13" hidden="1" outlineLevel="1" x14ac:dyDescent="0.2">
      <c r="A666" s="133"/>
      <c r="B666" s="133"/>
      <c r="C666" s="133"/>
      <c r="D666" s="219" t="s">
        <v>1088</v>
      </c>
      <c r="E666" s="219"/>
      <c r="F666" s="219"/>
      <c r="G666" s="219"/>
      <c r="H666" s="219"/>
      <c r="I666" s="219"/>
      <c r="J666" s="219"/>
      <c r="K666" s="219"/>
      <c r="L666" s="219"/>
      <c r="M666" s="219"/>
    </row>
    <row r="667" spans="1:13" collapsed="1" x14ac:dyDescent="0.2">
      <c r="A667" s="133"/>
      <c r="B667" s="133"/>
      <c r="C667" s="132" t="s">
        <v>288</v>
      </c>
      <c r="D667" s="133" t="s">
        <v>287</v>
      </c>
      <c r="E667" s="133"/>
      <c r="F667" s="133"/>
      <c r="G667" s="133"/>
      <c r="H667" s="133"/>
      <c r="I667" s="133"/>
      <c r="J667" s="133"/>
      <c r="K667" s="133"/>
      <c r="L667" s="133"/>
      <c r="M667" s="79"/>
    </row>
    <row r="668" spans="1:13" ht="38.25" hidden="1" outlineLevel="1" x14ac:dyDescent="0.2">
      <c r="A668" s="133"/>
      <c r="B668" s="133"/>
      <c r="C668" s="127" t="s">
        <v>565</v>
      </c>
      <c r="D668" s="127" t="s">
        <v>664</v>
      </c>
      <c r="E668" s="96" t="s">
        <v>254</v>
      </c>
      <c r="F668" s="132" t="s">
        <v>514</v>
      </c>
      <c r="G668" s="92"/>
      <c r="H668" s="132" t="s">
        <v>514</v>
      </c>
      <c r="I668" s="94"/>
      <c r="J668" s="93"/>
      <c r="K668" s="94"/>
      <c r="L668" s="92"/>
      <c r="M668" s="94"/>
    </row>
    <row r="669" spans="1:13" ht="38.25" hidden="1" outlineLevel="1" x14ac:dyDescent="0.2">
      <c r="A669" s="133"/>
      <c r="B669" s="133"/>
      <c r="C669" s="127" t="s">
        <v>663</v>
      </c>
      <c r="D669" s="127" t="s">
        <v>662</v>
      </c>
      <c r="E669" s="96" t="s">
        <v>254</v>
      </c>
      <c r="F669" s="132" t="s">
        <v>514</v>
      </c>
      <c r="G669" s="92"/>
      <c r="H669" s="132" t="s">
        <v>514</v>
      </c>
      <c r="I669" s="94"/>
      <c r="J669" s="93"/>
      <c r="K669" s="94"/>
      <c r="L669" s="92"/>
      <c r="M669" s="94"/>
    </row>
    <row r="670" spans="1:13" collapsed="1" x14ac:dyDescent="0.2">
      <c r="A670" s="133"/>
      <c r="B670" s="133"/>
      <c r="C670" s="133"/>
      <c r="D670" s="91" t="s">
        <v>243</v>
      </c>
      <c r="E670" s="90"/>
      <c r="F670" s="90"/>
      <c r="G670" s="90"/>
      <c r="H670" s="90"/>
      <c r="I670" s="90"/>
      <c r="J670" s="90"/>
      <c r="K670" s="90"/>
      <c r="L670" s="90"/>
      <c r="M670" s="89">
        <v>8420.5400000000009</v>
      </c>
    </row>
    <row r="671" spans="1:13" ht="51" x14ac:dyDescent="0.2">
      <c r="A671" s="133"/>
      <c r="B671" s="133" t="s">
        <v>661</v>
      </c>
      <c r="C671" s="127" t="s">
        <v>660</v>
      </c>
      <c r="D671" s="127" t="s">
        <v>659</v>
      </c>
      <c r="E671" s="96" t="s">
        <v>461</v>
      </c>
      <c r="F671" s="95">
        <v>0.02</v>
      </c>
      <c r="G671" s="92"/>
      <c r="H671" s="95">
        <v>0.16</v>
      </c>
      <c r="I671" s="85">
        <v>7760.73</v>
      </c>
      <c r="J671" s="98">
        <v>1.21</v>
      </c>
      <c r="K671" s="85">
        <v>9390.48</v>
      </c>
      <c r="L671" s="92"/>
      <c r="M671" s="85">
        <v>1502.48</v>
      </c>
    </row>
    <row r="672" spans="1:13" x14ac:dyDescent="0.2">
      <c r="A672" s="133"/>
      <c r="B672" s="133"/>
      <c r="C672" s="133"/>
      <c r="D672" s="219" t="s">
        <v>1087</v>
      </c>
      <c r="E672" s="219"/>
      <c r="F672" s="219"/>
      <c r="G672" s="219"/>
      <c r="H672" s="219"/>
      <c r="I672" s="219"/>
      <c r="J672" s="219"/>
      <c r="K672" s="219"/>
      <c r="L672" s="219"/>
      <c r="M672" s="219"/>
    </row>
    <row r="673" spans="1:13" ht="25.5" x14ac:dyDescent="0.2">
      <c r="A673" s="133"/>
      <c r="B673" s="133" t="s">
        <v>658</v>
      </c>
      <c r="C673" s="127" t="s">
        <v>657</v>
      </c>
      <c r="D673" s="127" t="s">
        <v>656</v>
      </c>
      <c r="E673" s="96" t="s">
        <v>254</v>
      </c>
      <c r="F673" s="95">
        <v>0.33</v>
      </c>
      <c r="G673" s="92"/>
      <c r="H673" s="95">
        <v>2.64</v>
      </c>
      <c r="I673" s="85">
        <v>30.18</v>
      </c>
      <c r="J673" s="98">
        <v>1.21</v>
      </c>
      <c r="K673" s="85">
        <v>36.520000000000003</v>
      </c>
      <c r="L673" s="92"/>
      <c r="M673" s="85">
        <v>96.41</v>
      </c>
    </row>
    <row r="674" spans="1:13" x14ac:dyDescent="0.2">
      <c r="A674" s="133"/>
      <c r="B674" s="133"/>
      <c r="C674" s="133"/>
      <c r="D674" s="219" t="s">
        <v>1086</v>
      </c>
      <c r="E674" s="219"/>
      <c r="F674" s="219"/>
      <c r="G674" s="219"/>
      <c r="H674" s="219"/>
      <c r="I674" s="219"/>
      <c r="J674" s="219"/>
      <c r="K674" s="219"/>
      <c r="L674" s="219"/>
      <c r="M674" s="219"/>
    </row>
    <row r="675" spans="1:13" hidden="1" outlineLevel="1" x14ac:dyDescent="0.2">
      <c r="A675" s="133"/>
      <c r="B675" s="133"/>
      <c r="C675" s="133"/>
      <c r="D675" s="133" t="s">
        <v>198</v>
      </c>
      <c r="E675" s="133"/>
      <c r="F675" s="133"/>
      <c r="G675" s="133"/>
      <c r="H675" s="133"/>
      <c r="I675" s="133"/>
      <c r="J675" s="133"/>
      <c r="K675" s="133"/>
      <c r="L675" s="133"/>
      <c r="M675" s="85">
        <v>6711.86</v>
      </c>
    </row>
    <row r="676" spans="1:13" hidden="1" outlineLevel="1" x14ac:dyDescent="0.2">
      <c r="A676" s="133"/>
      <c r="B676" s="133"/>
      <c r="C676" s="127" t="s">
        <v>414</v>
      </c>
      <c r="D676" s="127" t="s">
        <v>413</v>
      </c>
      <c r="E676" s="88" t="s">
        <v>238</v>
      </c>
      <c r="F676" s="86">
        <v>103</v>
      </c>
      <c r="G676" s="87"/>
      <c r="H676" s="86">
        <v>103</v>
      </c>
      <c r="I676" s="133"/>
      <c r="J676" s="133"/>
      <c r="K676" s="133"/>
      <c r="L676" s="133"/>
      <c r="M676" s="85">
        <v>6913.22</v>
      </c>
    </row>
    <row r="677" spans="1:13" hidden="1" outlineLevel="1" x14ac:dyDescent="0.2">
      <c r="A677" s="133"/>
      <c r="B677" s="133"/>
      <c r="C677" s="127" t="s">
        <v>412</v>
      </c>
      <c r="D677" s="127" t="s">
        <v>411</v>
      </c>
      <c r="E677" s="88" t="s">
        <v>238</v>
      </c>
      <c r="F677" s="86">
        <v>60</v>
      </c>
      <c r="G677" s="87"/>
      <c r="H677" s="86">
        <v>60</v>
      </c>
      <c r="I677" s="133"/>
      <c r="J677" s="133"/>
      <c r="K677" s="133"/>
      <c r="L677" s="133"/>
      <c r="M677" s="85">
        <v>4027.12</v>
      </c>
    </row>
    <row r="678" spans="1:13" collapsed="1" x14ac:dyDescent="0.2">
      <c r="A678" s="83"/>
      <c r="B678" s="83"/>
      <c r="C678" s="83"/>
      <c r="D678" s="84" t="s">
        <v>237</v>
      </c>
      <c r="E678" s="83"/>
      <c r="F678" s="83"/>
      <c r="G678" s="83"/>
      <c r="H678" s="83"/>
      <c r="I678" s="83"/>
      <c r="J678" s="83"/>
      <c r="K678" s="82">
        <v>2619.9699999999998</v>
      </c>
      <c r="L678" s="83"/>
      <c r="M678" s="82">
        <v>20959.77</v>
      </c>
    </row>
    <row r="679" spans="1:13" ht="51" x14ac:dyDescent="0.2">
      <c r="A679" s="133" t="s">
        <v>655</v>
      </c>
      <c r="B679" s="133" t="s">
        <v>655</v>
      </c>
      <c r="C679" s="127" t="s">
        <v>654</v>
      </c>
      <c r="D679" s="127" t="s">
        <v>653</v>
      </c>
      <c r="E679" s="96" t="s">
        <v>254</v>
      </c>
      <c r="F679" s="86">
        <v>1</v>
      </c>
      <c r="G679" s="92"/>
      <c r="H679" s="86">
        <v>1</v>
      </c>
      <c r="I679" s="133"/>
      <c r="J679" s="133"/>
      <c r="K679" s="133"/>
      <c r="L679" s="133"/>
      <c r="M679" s="133"/>
    </row>
    <row r="680" spans="1:13" x14ac:dyDescent="0.2">
      <c r="A680" s="133"/>
      <c r="B680" s="133"/>
      <c r="C680" s="132" t="s">
        <v>253</v>
      </c>
      <c r="D680" s="133" t="s">
        <v>252</v>
      </c>
      <c r="E680" s="88" t="s">
        <v>244</v>
      </c>
      <c r="F680" s="133"/>
      <c r="G680" s="133"/>
      <c r="H680" s="98">
        <v>3.06</v>
      </c>
      <c r="I680" s="133"/>
      <c r="J680" s="133"/>
      <c r="K680" s="133"/>
      <c r="L680" s="133"/>
      <c r="M680" s="97">
        <v>1068.0899999999999</v>
      </c>
    </row>
    <row r="681" spans="1:13" hidden="1" x14ac:dyDescent="0.2">
      <c r="A681" s="133"/>
      <c r="B681" s="133"/>
      <c r="C681" s="127" t="s">
        <v>251</v>
      </c>
      <c r="D681" s="127" t="s">
        <v>250</v>
      </c>
      <c r="E681" s="133"/>
      <c r="F681" s="133" t="s">
        <v>249</v>
      </c>
      <c r="G681" s="133" t="s">
        <v>249</v>
      </c>
      <c r="H681" s="133"/>
      <c r="I681" s="133"/>
      <c r="J681" s="133"/>
      <c r="K681" s="133"/>
      <c r="L681" s="133"/>
      <c r="M681" s="133"/>
    </row>
    <row r="682" spans="1:13" hidden="1" outlineLevel="1" x14ac:dyDescent="0.2">
      <c r="A682" s="133"/>
      <c r="B682" s="133"/>
      <c r="C682" s="127" t="s">
        <v>365</v>
      </c>
      <c r="D682" s="141" t="s">
        <v>364</v>
      </c>
      <c r="E682" s="96" t="s">
        <v>244</v>
      </c>
      <c r="F682" s="95">
        <v>3.06</v>
      </c>
      <c r="G682" s="92"/>
      <c r="H682" s="95">
        <v>3.06</v>
      </c>
      <c r="I682" s="94"/>
      <c r="J682" s="93"/>
      <c r="K682" s="85">
        <v>349.05</v>
      </c>
      <c r="L682" s="92"/>
      <c r="M682" s="85">
        <v>1068.0899999999999</v>
      </c>
    </row>
    <row r="683" spans="1:13" hidden="1" outlineLevel="1" x14ac:dyDescent="0.2">
      <c r="A683" s="133"/>
      <c r="B683" s="133"/>
      <c r="C683" s="133"/>
      <c r="D683" s="219" t="s">
        <v>652</v>
      </c>
      <c r="E683" s="219"/>
      <c r="F683" s="219"/>
      <c r="G683" s="219"/>
      <c r="H683" s="219"/>
      <c r="I683" s="219"/>
      <c r="J683" s="219"/>
      <c r="K683" s="219"/>
      <c r="L683" s="219"/>
      <c r="M683" s="219"/>
    </row>
    <row r="684" spans="1:13" collapsed="1" x14ac:dyDescent="0.2">
      <c r="A684" s="133"/>
      <c r="B684" s="133"/>
      <c r="C684" s="132" t="s">
        <v>302</v>
      </c>
      <c r="D684" s="133" t="s">
        <v>301</v>
      </c>
      <c r="E684" s="133"/>
      <c r="F684" s="133"/>
      <c r="G684" s="133"/>
      <c r="H684" s="133"/>
      <c r="I684" s="133"/>
      <c r="J684" s="133"/>
      <c r="K684" s="133"/>
      <c r="L684" s="133"/>
      <c r="M684" s="97">
        <v>1937.26</v>
      </c>
    </row>
    <row r="685" spans="1:13" x14ac:dyDescent="0.2">
      <c r="A685" s="133"/>
      <c r="B685" s="133"/>
      <c r="C685" s="132"/>
      <c r="D685" s="106" t="s">
        <v>300</v>
      </c>
      <c r="E685" s="105" t="s">
        <v>244</v>
      </c>
      <c r="F685" s="133"/>
      <c r="G685" s="133"/>
      <c r="H685" s="104">
        <v>0.87</v>
      </c>
      <c r="I685" s="133"/>
      <c r="J685" s="133"/>
      <c r="K685" s="133"/>
      <c r="L685" s="133"/>
      <c r="M685" s="97">
        <v>367.93</v>
      </c>
    </row>
    <row r="686" spans="1:13" ht="51" hidden="1" outlineLevel="1" x14ac:dyDescent="0.2">
      <c r="A686" s="133"/>
      <c r="B686" s="133"/>
      <c r="C686" s="127" t="s">
        <v>639</v>
      </c>
      <c r="D686" s="127" t="s">
        <v>638</v>
      </c>
      <c r="E686" s="96" t="s">
        <v>293</v>
      </c>
      <c r="F686" s="95">
        <v>0.68</v>
      </c>
      <c r="G686" s="92"/>
      <c r="H686" s="95">
        <v>0.68</v>
      </c>
      <c r="I686" s="85">
        <v>2088.77</v>
      </c>
      <c r="J686" s="98">
        <v>1.29</v>
      </c>
      <c r="K686" s="85">
        <v>2694.51</v>
      </c>
      <c r="L686" s="92"/>
      <c r="M686" s="85">
        <v>1832.27</v>
      </c>
    </row>
    <row r="687" spans="1:13" hidden="1" outlineLevel="1" x14ac:dyDescent="0.2">
      <c r="A687" s="133"/>
      <c r="B687" s="133"/>
      <c r="C687" s="133"/>
      <c r="D687" s="219" t="s">
        <v>651</v>
      </c>
      <c r="E687" s="219"/>
      <c r="F687" s="219"/>
      <c r="G687" s="219"/>
      <c r="H687" s="219"/>
      <c r="I687" s="219"/>
      <c r="J687" s="219"/>
      <c r="K687" s="219"/>
      <c r="L687" s="219"/>
      <c r="M687" s="219"/>
    </row>
    <row r="688" spans="1:13" hidden="1" outlineLevel="1" x14ac:dyDescent="0.2">
      <c r="A688" s="133"/>
      <c r="B688" s="133"/>
      <c r="C688" s="127" t="s">
        <v>636</v>
      </c>
      <c r="D688" s="141" t="s">
        <v>635</v>
      </c>
      <c r="E688" s="96" t="s">
        <v>244</v>
      </c>
      <c r="F688" s="95">
        <v>0.68</v>
      </c>
      <c r="G688" s="92"/>
      <c r="H688" s="95">
        <v>0.68</v>
      </c>
      <c r="I688" s="94"/>
      <c r="J688" s="93"/>
      <c r="K688" s="85">
        <v>435.25</v>
      </c>
      <c r="L688" s="92"/>
      <c r="M688" s="85">
        <v>295.97000000000003</v>
      </c>
    </row>
    <row r="689" spans="1:13" hidden="1" outlineLevel="1" x14ac:dyDescent="0.2">
      <c r="A689" s="133"/>
      <c r="B689" s="133"/>
      <c r="C689" s="133"/>
      <c r="D689" s="219" t="s">
        <v>650</v>
      </c>
      <c r="E689" s="219"/>
      <c r="F689" s="219"/>
      <c r="G689" s="219"/>
      <c r="H689" s="219"/>
      <c r="I689" s="219"/>
      <c r="J689" s="219"/>
      <c r="K689" s="219"/>
      <c r="L689" s="219"/>
      <c r="M689" s="219"/>
    </row>
    <row r="690" spans="1:13" ht="25.5" hidden="1" outlineLevel="1" x14ac:dyDescent="0.2">
      <c r="A690" s="133"/>
      <c r="B690" s="133"/>
      <c r="C690" s="127" t="s">
        <v>299</v>
      </c>
      <c r="D690" s="127" t="s">
        <v>298</v>
      </c>
      <c r="E690" s="96" t="s">
        <v>293</v>
      </c>
      <c r="F690" s="95">
        <v>0.19</v>
      </c>
      <c r="G690" s="92"/>
      <c r="H690" s="95">
        <v>0.19</v>
      </c>
      <c r="I690" s="94"/>
      <c r="J690" s="93"/>
      <c r="K690" s="85">
        <v>552.57000000000005</v>
      </c>
      <c r="L690" s="92"/>
      <c r="M690" s="85">
        <v>104.99</v>
      </c>
    </row>
    <row r="691" spans="1:13" hidden="1" outlineLevel="1" x14ac:dyDescent="0.2">
      <c r="A691" s="133"/>
      <c r="B691" s="133"/>
      <c r="C691" s="133"/>
      <c r="D691" s="219" t="s">
        <v>388</v>
      </c>
      <c r="E691" s="219"/>
      <c r="F691" s="219"/>
      <c r="G691" s="219"/>
      <c r="H691" s="219"/>
      <c r="I691" s="219"/>
      <c r="J691" s="219"/>
      <c r="K691" s="219"/>
      <c r="L691" s="219"/>
      <c r="M691" s="219"/>
    </row>
    <row r="692" spans="1:13" hidden="1" outlineLevel="1" x14ac:dyDescent="0.2">
      <c r="A692" s="133"/>
      <c r="B692" s="133"/>
      <c r="C692" s="127" t="s">
        <v>291</v>
      </c>
      <c r="D692" s="141" t="s">
        <v>290</v>
      </c>
      <c r="E692" s="96" t="s">
        <v>244</v>
      </c>
      <c r="F692" s="95">
        <v>0.19</v>
      </c>
      <c r="G692" s="92"/>
      <c r="H692" s="95">
        <v>0.19</v>
      </c>
      <c r="I692" s="94"/>
      <c r="J692" s="93"/>
      <c r="K692" s="85">
        <v>378.72</v>
      </c>
      <c r="L692" s="92"/>
      <c r="M692" s="85">
        <v>71.959999999999994</v>
      </c>
    </row>
    <row r="693" spans="1:13" hidden="1" outlineLevel="1" x14ac:dyDescent="0.2">
      <c r="A693" s="133"/>
      <c r="B693" s="133"/>
      <c r="C693" s="133"/>
      <c r="D693" s="219" t="s">
        <v>387</v>
      </c>
      <c r="E693" s="219"/>
      <c r="F693" s="219"/>
      <c r="G693" s="219"/>
      <c r="H693" s="219"/>
      <c r="I693" s="219"/>
      <c r="J693" s="219"/>
      <c r="K693" s="219"/>
      <c r="L693" s="219"/>
      <c r="M693" s="219"/>
    </row>
    <row r="694" spans="1:13" collapsed="1" x14ac:dyDescent="0.2">
      <c r="A694" s="133"/>
      <c r="B694" s="133"/>
      <c r="C694" s="132" t="s">
        <v>288</v>
      </c>
      <c r="D694" s="133" t="s">
        <v>287</v>
      </c>
      <c r="E694" s="133"/>
      <c r="F694" s="133"/>
      <c r="G694" s="133"/>
      <c r="H694" s="133"/>
      <c r="I694" s="133"/>
      <c r="J694" s="133"/>
      <c r="K694" s="133"/>
      <c r="L694" s="133"/>
      <c r="M694" s="97">
        <v>167.87</v>
      </c>
    </row>
    <row r="695" spans="1:13" ht="25.5" hidden="1" outlineLevel="1" x14ac:dyDescent="0.2">
      <c r="A695" s="133"/>
      <c r="B695" s="133"/>
      <c r="C695" s="127" t="s">
        <v>534</v>
      </c>
      <c r="D695" s="127" t="s">
        <v>533</v>
      </c>
      <c r="E695" s="96" t="s">
        <v>345</v>
      </c>
      <c r="F695" s="99">
        <v>0.1</v>
      </c>
      <c r="G695" s="92"/>
      <c r="H695" s="99">
        <v>0.1</v>
      </c>
      <c r="I695" s="85">
        <v>185.43</v>
      </c>
      <c r="J695" s="98">
        <v>1.53</v>
      </c>
      <c r="K695" s="85">
        <v>283.70999999999998</v>
      </c>
      <c r="L695" s="92"/>
      <c r="M695" s="85">
        <v>28.37</v>
      </c>
    </row>
    <row r="696" spans="1:13" hidden="1" outlineLevel="1" x14ac:dyDescent="0.2">
      <c r="A696" s="133"/>
      <c r="B696" s="133"/>
      <c r="C696" s="133"/>
      <c r="D696" s="219" t="s">
        <v>384</v>
      </c>
      <c r="E696" s="219"/>
      <c r="F696" s="219"/>
      <c r="G696" s="219"/>
      <c r="H696" s="219"/>
      <c r="I696" s="219"/>
      <c r="J696" s="219"/>
      <c r="K696" s="219"/>
      <c r="L696" s="219"/>
      <c r="M696" s="219"/>
    </row>
    <row r="697" spans="1:13" hidden="1" outlineLevel="1" x14ac:dyDescent="0.2">
      <c r="A697" s="133"/>
      <c r="B697" s="133"/>
      <c r="C697" s="127" t="s">
        <v>531</v>
      </c>
      <c r="D697" s="127" t="s">
        <v>530</v>
      </c>
      <c r="E697" s="96" t="s">
        <v>345</v>
      </c>
      <c r="F697" s="95">
        <v>0.03</v>
      </c>
      <c r="G697" s="92"/>
      <c r="H697" s="95">
        <v>0.03</v>
      </c>
      <c r="I697" s="85">
        <v>58.53</v>
      </c>
      <c r="J697" s="98">
        <v>1.53</v>
      </c>
      <c r="K697" s="85">
        <v>89.55</v>
      </c>
      <c r="L697" s="92"/>
      <c r="M697" s="85">
        <v>2.69</v>
      </c>
    </row>
    <row r="698" spans="1:13" hidden="1" outlineLevel="1" x14ac:dyDescent="0.2">
      <c r="A698" s="133"/>
      <c r="B698" s="133"/>
      <c r="C698" s="133"/>
      <c r="D698" s="219" t="s">
        <v>529</v>
      </c>
      <c r="E698" s="219"/>
      <c r="F698" s="219"/>
      <c r="G698" s="219"/>
      <c r="H698" s="219"/>
      <c r="I698" s="219"/>
      <c r="J698" s="219"/>
      <c r="K698" s="219"/>
      <c r="L698" s="219"/>
      <c r="M698" s="219"/>
    </row>
    <row r="699" spans="1:13" ht="25.5" hidden="1" outlineLevel="1" x14ac:dyDescent="0.2">
      <c r="A699" s="133"/>
      <c r="B699" s="133"/>
      <c r="C699" s="127" t="s">
        <v>347</v>
      </c>
      <c r="D699" s="127" t="s">
        <v>346</v>
      </c>
      <c r="E699" s="96" t="s">
        <v>345</v>
      </c>
      <c r="F699" s="86">
        <v>0</v>
      </c>
      <c r="G699" s="92"/>
      <c r="H699" s="86">
        <v>0</v>
      </c>
      <c r="I699" s="85">
        <v>174.93</v>
      </c>
      <c r="J699" s="98">
        <v>1.1200000000000001</v>
      </c>
      <c r="K699" s="85">
        <v>195.92</v>
      </c>
      <c r="L699" s="92"/>
      <c r="M699" s="94"/>
    </row>
    <row r="700" spans="1:13" hidden="1" outlineLevel="1" x14ac:dyDescent="0.2">
      <c r="A700" s="133"/>
      <c r="B700" s="133"/>
      <c r="C700" s="133"/>
      <c r="D700" s="219" t="s">
        <v>498</v>
      </c>
      <c r="E700" s="219"/>
      <c r="F700" s="219"/>
      <c r="G700" s="219"/>
      <c r="H700" s="219"/>
      <c r="I700" s="219"/>
      <c r="J700" s="219"/>
      <c r="K700" s="219"/>
      <c r="L700" s="219"/>
      <c r="M700" s="219"/>
    </row>
    <row r="701" spans="1:13" ht="25.5" hidden="1" outlineLevel="1" x14ac:dyDescent="0.2">
      <c r="A701" s="133"/>
      <c r="B701" s="133"/>
      <c r="C701" s="127" t="s">
        <v>528</v>
      </c>
      <c r="D701" s="127" t="s">
        <v>527</v>
      </c>
      <c r="E701" s="96" t="s">
        <v>345</v>
      </c>
      <c r="F701" s="95">
        <v>0.02</v>
      </c>
      <c r="G701" s="92"/>
      <c r="H701" s="95">
        <v>0.02</v>
      </c>
      <c r="I701" s="85">
        <v>56.11</v>
      </c>
      <c r="J701" s="98">
        <v>1.61</v>
      </c>
      <c r="K701" s="85">
        <v>90.34</v>
      </c>
      <c r="L701" s="92"/>
      <c r="M701" s="85">
        <v>1.81</v>
      </c>
    </row>
    <row r="702" spans="1:13" hidden="1" outlineLevel="1" x14ac:dyDescent="0.2">
      <c r="A702" s="133"/>
      <c r="B702" s="133"/>
      <c r="C702" s="133"/>
      <c r="D702" s="219" t="s">
        <v>381</v>
      </c>
      <c r="E702" s="219"/>
      <c r="F702" s="219"/>
      <c r="G702" s="219"/>
      <c r="H702" s="219"/>
      <c r="I702" s="219"/>
      <c r="J702" s="219"/>
      <c r="K702" s="219"/>
      <c r="L702" s="219"/>
      <c r="M702" s="219"/>
    </row>
    <row r="703" spans="1:13" ht="25.5" hidden="1" outlineLevel="1" x14ac:dyDescent="0.2">
      <c r="A703" s="133"/>
      <c r="B703" s="133"/>
      <c r="C703" s="127" t="s">
        <v>632</v>
      </c>
      <c r="D703" s="127" t="s">
        <v>631</v>
      </c>
      <c r="E703" s="96" t="s">
        <v>345</v>
      </c>
      <c r="F703" s="99">
        <v>0.4</v>
      </c>
      <c r="G703" s="92"/>
      <c r="H703" s="99">
        <v>0.4</v>
      </c>
      <c r="I703" s="85">
        <v>61.28</v>
      </c>
      <c r="J703" s="98">
        <v>1.55</v>
      </c>
      <c r="K703" s="85">
        <v>94.98</v>
      </c>
      <c r="L703" s="92"/>
      <c r="M703" s="85">
        <v>37.99</v>
      </c>
    </row>
    <row r="704" spans="1:13" hidden="1" outlineLevel="1" x14ac:dyDescent="0.2">
      <c r="A704" s="133"/>
      <c r="B704" s="133"/>
      <c r="C704" s="133"/>
      <c r="D704" s="219" t="s">
        <v>630</v>
      </c>
      <c r="E704" s="219"/>
      <c r="F704" s="219"/>
      <c r="G704" s="219"/>
      <c r="H704" s="219"/>
      <c r="I704" s="219"/>
      <c r="J704" s="219"/>
      <c r="K704" s="219"/>
      <c r="L704" s="219"/>
      <c r="M704" s="219"/>
    </row>
    <row r="705" spans="1:13" hidden="1" outlineLevel="1" x14ac:dyDescent="0.2">
      <c r="A705" s="133"/>
      <c r="B705" s="133"/>
      <c r="C705" s="127" t="s">
        <v>526</v>
      </c>
      <c r="D705" s="127" t="s">
        <v>525</v>
      </c>
      <c r="E705" s="96" t="s">
        <v>315</v>
      </c>
      <c r="F705" s="107">
        <v>1E-4</v>
      </c>
      <c r="G705" s="92"/>
      <c r="H705" s="107">
        <v>1E-4</v>
      </c>
      <c r="I705" s="85">
        <v>80020.98</v>
      </c>
      <c r="J705" s="98">
        <v>1.37</v>
      </c>
      <c r="K705" s="108">
        <v>109628.74</v>
      </c>
      <c r="L705" s="92"/>
      <c r="M705" s="85">
        <v>10.96</v>
      </c>
    </row>
    <row r="706" spans="1:13" hidden="1" outlineLevel="1" x14ac:dyDescent="0.2">
      <c r="A706" s="133"/>
      <c r="B706" s="133"/>
      <c r="C706" s="133"/>
      <c r="D706" s="219" t="s">
        <v>524</v>
      </c>
      <c r="E706" s="219"/>
      <c r="F706" s="219"/>
      <c r="G706" s="219"/>
      <c r="H706" s="219"/>
      <c r="I706" s="219"/>
      <c r="J706" s="219"/>
      <c r="K706" s="219"/>
      <c r="L706" s="219"/>
      <c r="M706" s="219"/>
    </row>
    <row r="707" spans="1:13" hidden="1" outlineLevel="1" x14ac:dyDescent="0.2">
      <c r="A707" s="133"/>
      <c r="B707" s="133"/>
      <c r="C707" s="127" t="s">
        <v>629</v>
      </c>
      <c r="D707" s="127" t="s">
        <v>628</v>
      </c>
      <c r="E707" s="96" t="s">
        <v>461</v>
      </c>
      <c r="F707" s="95">
        <v>0.06</v>
      </c>
      <c r="G707" s="92"/>
      <c r="H707" s="95">
        <v>0.06</v>
      </c>
      <c r="I707" s="85">
        <v>1031.73</v>
      </c>
      <c r="J707" s="98">
        <v>1.39</v>
      </c>
      <c r="K707" s="85">
        <v>1434.1</v>
      </c>
      <c r="L707" s="92"/>
      <c r="M707" s="85">
        <v>86.05</v>
      </c>
    </row>
    <row r="708" spans="1:13" hidden="1" outlineLevel="1" x14ac:dyDescent="0.2">
      <c r="A708" s="133"/>
      <c r="B708" s="133"/>
      <c r="C708" s="133"/>
      <c r="D708" s="219" t="s">
        <v>395</v>
      </c>
      <c r="E708" s="219"/>
      <c r="F708" s="219"/>
      <c r="G708" s="219"/>
      <c r="H708" s="219"/>
      <c r="I708" s="219"/>
      <c r="J708" s="219"/>
      <c r="K708" s="219"/>
      <c r="L708" s="219"/>
      <c r="M708" s="219"/>
    </row>
    <row r="709" spans="1:13" ht="25.5" hidden="1" outlineLevel="1" x14ac:dyDescent="0.2">
      <c r="A709" s="133"/>
      <c r="B709" s="133"/>
      <c r="C709" s="127" t="s">
        <v>627</v>
      </c>
      <c r="D709" s="127" t="s">
        <v>626</v>
      </c>
      <c r="E709" s="96" t="s">
        <v>254</v>
      </c>
      <c r="F709" s="132" t="s">
        <v>514</v>
      </c>
      <c r="G709" s="92"/>
      <c r="H709" s="132" t="s">
        <v>514</v>
      </c>
      <c r="I709" s="94"/>
      <c r="J709" s="93"/>
      <c r="K709" s="94"/>
      <c r="L709" s="92"/>
      <c r="M709" s="94"/>
    </row>
    <row r="710" spans="1:13" hidden="1" outlineLevel="1" x14ac:dyDescent="0.2">
      <c r="A710" s="133"/>
      <c r="B710" s="133"/>
      <c r="C710" s="127" t="s">
        <v>625</v>
      </c>
      <c r="D710" s="127" t="s">
        <v>624</v>
      </c>
      <c r="E710" s="96" t="s">
        <v>315</v>
      </c>
      <c r="F710" s="132" t="s">
        <v>514</v>
      </c>
      <c r="G710" s="92"/>
      <c r="H710" s="132" t="s">
        <v>514</v>
      </c>
      <c r="I710" s="94"/>
      <c r="J710" s="93"/>
      <c r="K710" s="94"/>
      <c r="L710" s="92"/>
      <c r="M710" s="94"/>
    </row>
    <row r="711" spans="1:13" hidden="1" outlineLevel="1" x14ac:dyDescent="0.2">
      <c r="A711" s="133"/>
      <c r="B711" s="133"/>
      <c r="C711" s="127" t="s">
        <v>317</v>
      </c>
      <c r="D711" s="127" t="s">
        <v>511</v>
      </c>
      <c r="E711" s="96" t="s">
        <v>345</v>
      </c>
      <c r="F711" s="132" t="s">
        <v>514</v>
      </c>
      <c r="G711" s="92"/>
      <c r="H711" s="132" t="s">
        <v>514</v>
      </c>
      <c r="I711" s="94"/>
      <c r="J711" s="93"/>
      <c r="K711" s="94"/>
      <c r="L711" s="92"/>
      <c r="M711" s="94"/>
    </row>
    <row r="712" spans="1:13" ht="25.5" hidden="1" outlineLevel="1" x14ac:dyDescent="0.2">
      <c r="A712" s="133"/>
      <c r="B712" s="133"/>
      <c r="C712" s="127" t="s">
        <v>520</v>
      </c>
      <c r="D712" s="127" t="s">
        <v>519</v>
      </c>
      <c r="E712" s="96" t="s">
        <v>315</v>
      </c>
      <c r="F712" s="132" t="s">
        <v>514</v>
      </c>
      <c r="G712" s="92"/>
      <c r="H712" s="132" t="s">
        <v>514</v>
      </c>
      <c r="I712" s="94"/>
      <c r="J712" s="93"/>
      <c r="K712" s="94"/>
      <c r="L712" s="92"/>
      <c r="M712" s="94"/>
    </row>
    <row r="713" spans="1:13" hidden="1" outlineLevel="1" x14ac:dyDescent="0.2">
      <c r="A713" s="133"/>
      <c r="B713" s="133"/>
      <c r="C713" s="127" t="s">
        <v>516</v>
      </c>
      <c r="D713" s="127" t="s">
        <v>623</v>
      </c>
      <c r="E713" s="96" t="s">
        <v>254</v>
      </c>
      <c r="F713" s="132" t="s">
        <v>514</v>
      </c>
      <c r="G713" s="92"/>
      <c r="H713" s="132" t="s">
        <v>514</v>
      </c>
      <c r="I713" s="94"/>
      <c r="J713" s="93"/>
      <c r="K713" s="94"/>
      <c r="L713" s="92"/>
      <c r="M713" s="94"/>
    </row>
    <row r="714" spans="1:13" hidden="1" outlineLevel="1" x14ac:dyDescent="0.2">
      <c r="A714" s="133"/>
      <c r="B714" s="133"/>
      <c r="C714" s="127" t="s">
        <v>622</v>
      </c>
      <c r="D714" s="127" t="s">
        <v>621</v>
      </c>
      <c r="E714" s="96" t="s">
        <v>254</v>
      </c>
      <c r="F714" s="132" t="s">
        <v>514</v>
      </c>
      <c r="G714" s="92"/>
      <c r="H714" s="132" t="s">
        <v>514</v>
      </c>
      <c r="I714" s="94"/>
      <c r="J714" s="93"/>
      <c r="K714" s="94"/>
      <c r="L714" s="92"/>
      <c r="M714" s="94"/>
    </row>
    <row r="715" spans="1:13" hidden="1" outlineLevel="1" x14ac:dyDescent="0.2">
      <c r="A715" s="133"/>
      <c r="B715" s="133"/>
      <c r="C715" s="127" t="s">
        <v>597</v>
      </c>
      <c r="D715" s="127" t="s">
        <v>596</v>
      </c>
      <c r="E715" s="96" t="s">
        <v>254</v>
      </c>
      <c r="F715" s="132" t="s">
        <v>514</v>
      </c>
      <c r="G715" s="92"/>
      <c r="H715" s="132" t="s">
        <v>514</v>
      </c>
      <c r="I715" s="94"/>
      <c r="J715" s="93"/>
      <c r="K715" s="94"/>
      <c r="L715" s="92"/>
      <c r="M715" s="94"/>
    </row>
    <row r="716" spans="1:13" collapsed="1" x14ac:dyDescent="0.2">
      <c r="A716" s="133"/>
      <c r="B716" s="133"/>
      <c r="C716" s="133"/>
      <c r="D716" s="91" t="s">
        <v>243</v>
      </c>
      <c r="E716" s="90"/>
      <c r="F716" s="90"/>
      <c r="G716" s="90"/>
      <c r="H716" s="90"/>
      <c r="I716" s="90"/>
      <c r="J716" s="90"/>
      <c r="K716" s="90"/>
      <c r="L716" s="90"/>
      <c r="M716" s="89">
        <v>3541.15</v>
      </c>
    </row>
    <row r="717" spans="1:13" ht="25.5" x14ac:dyDescent="0.2">
      <c r="A717" s="133"/>
      <c r="B717" s="133" t="s">
        <v>649</v>
      </c>
      <c r="C717" s="127" t="s">
        <v>347</v>
      </c>
      <c r="D717" s="127" t="s">
        <v>346</v>
      </c>
      <c r="E717" s="96" t="s">
        <v>345</v>
      </c>
      <c r="F717" s="99">
        <v>1.5</v>
      </c>
      <c r="G717" s="92"/>
      <c r="H717" s="99">
        <v>1.5</v>
      </c>
      <c r="I717" s="85">
        <v>174.93</v>
      </c>
      <c r="J717" s="98">
        <v>1.1200000000000001</v>
      </c>
      <c r="K717" s="85">
        <v>195.92</v>
      </c>
      <c r="L717" s="92"/>
      <c r="M717" s="85">
        <v>293.88</v>
      </c>
    </row>
    <row r="718" spans="1:13" x14ac:dyDescent="0.2">
      <c r="A718" s="133"/>
      <c r="B718" s="133"/>
      <c r="C718" s="133"/>
      <c r="D718" s="219" t="s">
        <v>601</v>
      </c>
      <c r="E718" s="219"/>
      <c r="F718" s="219"/>
      <c r="G718" s="219"/>
      <c r="H718" s="219"/>
      <c r="I718" s="219"/>
      <c r="J718" s="219"/>
      <c r="K718" s="219"/>
      <c r="L718" s="219"/>
      <c r="M718" s="219"/>
    </row>
    <row r="719" spans="1:13" ht="51" x14ac:dyDescent="0.2">
      <c r="A719" s="133"/>
      <c r="B719" s="133" t="s">
        <v>648</v>
      </c>
      <c r="C719" s="127" t="s">
        <v>618</v>
      </c>
      <c r="D719" s="127" t="s">
        <v>617</v>
      </c>
      <c r="E719" s="96" t="s">
        <v>325</v>
      </c>
      <c r="F719" s="99">
        <v>0.4</v>
      </c>
      <c r="G719" s="92"/>
      <c r="H719" s="99">
        <v>0.4</v>
      </c>
      <c r="I719" s="85">
        <v>22973.67</v>
      </c>
      <c r="J719" s="98">
        <v>1.1499999999999999</v>
      </c>
      <c r="K719" s="85">
        <v>26419.72</v>
      </c>
      <c r="L719" s="92"/>
      <c r="M719" s="85">
        <v>10567.89</v>
      </c>
    </row>
    <row r="720" spans="1:13" x14ac:dyDescent="0.2">
      <c r="A720" s="133"/>
      <c r="B720" s="133"/>
      <c r="C720" s="133"/>
      <c r="D720" s="219" t="s">
        <v>630</v>
      </c>
      <c r="E720" s="219"/>
      <c r="F720" s="219"/>
      <c r="G720" s="219"/>
      <c r="H720" s="219"/>
      <c r="I720" s="219"/>
      <c r="J720" s="219"/>
      <c r="K720" s="219"/>
      <c r="L720" s="219"/>
      <c r="M720" s="219"/>
    </row>
    <row r="721" spans="1:13" ht="25.5" x14ac:dyDescent="0.2">
      <c r="A721" s="133"/>
      <c r="B721" s="133" t="s">
        <v>1081</v>
      </c>
      <c r="C721" s="127" t="s">
        <v>647</v>
      </c>
      <c r="D721" s="127" t="s">
        <v>646</v>
      </c>
      <c r="E721" s="96" t="s">
        <v>315</v>
      </c>
      <c r="F721" s="101">
        <v>1.4999999999999999E-2</v>
      </c>
      <c r="G721" s="92"/>
      <c r="H721" s="101">
        <v>1.4999999999999999E-2</v>
      </c>
      <c r="I721" s="108">
        <v>173808.79</v>
      </c>
      <c r="J721" s="98">
        <v>1.22</v>
      </c>
      <c r="K721" s="108">
        <v>212046.72</v>
      </c>
      <c r="L721" s="92"/>
      <c r="M721" s="85">
        <v>3180.7</v>
      </c>
    </row>
    <row r="722" spans="1:13" x14ac:dyDescent="0.2">
      <c r="A722" s="133"/>
      <c r="B722" s="133"/>
      <c r="C722" s="133"/>
      <c r="D722" s="219" t="s">
        <v>645</v>
      </c>
      <c r="E722" s="219"/>
      <c r="F722" s="219"/>
      <c r="G722" s="219"/>
      <c r="H722" s="219"/>
      <c r="I722" s="219"/>
      <c r="J722" s="219"/>
      <c r="K722" s="219"/>
      <c r="L722" s="219"/>
      <c r="M722" s="219"/>
    </row>
    <row r="723" spans="1:13" x14ac:dyDescent="0.2">
      <c r="A723" s="133"/>
      <c r="B723" s="133" t="s">
        <v>1080</v>
      </c>
      <c r="C723" s="127" t="s">
        <v>512</v>
      </c>
      <c r="D723" s="127" t="s">
        <v>511</v>
      </c>
      <c r="E723" s="96" t="s">
        <v>345</v>
      </c>
      <c r="F723" s="86">
        <v>3</v>
      </c>
      <c r="G723" s="92"/>
      <c r="H723" s="86">
        <v>3</v>
      </c>
      <c r="I723" s="85">
        <v>44.55</v>
      </c>
      <c r="J723" s="98">
        <v>1.39</v>
      </c>
      <c r="K723" s="85">
        <v>61.92</v>
      </c>
      <c r="L723" s="92"/>
      <c r="M723" s="85">
        <v>185.76</v>
      </c>
    </row>
    <row r="724" spans="1:13" x14ac:dyDescent="0.2">
      <c r="A724" s="133"/>
      <c r="B724" s="133"/>
      <c r="C724" s="133"/>
      <c r="D724" s="219" t="s">
        <v>598</v>
      </c>
      <c r="E724" s="219"/>
      <c r="F724" s="219"/>
      <c r="G724" s="219"/>
      <c r="H724" s="219"/>
      <c r="I724" s="219"/>
      <c r="J724" s="219"/>
      <c r="K724" s="219"/>
      <c r="L724" s="219"/>
      <c r="M724" s="219"/>
    </row>
    <row r="725" spans="1:13" ht="51" x14ac:dyDescent="0.2">
      <c r="A725" s="133"/>
      <c r="B725" s="133" t="s">
        <v>1079</v>
      </c>
      <c r="C725" s="127" t="s">
        <v>509</v>
      </c>
      <c r="D725" s="127" t="s">
        <v>508</v>
      </c>
      <c r="E725" s="96" t="s">
        <v>315</v>
      </c>
      <c r="F725" s="107">
        <v>6.9999999999999999E-4</v>
      </c>
      <c r="G725" s="92"/>
      <c r="H725" s="107">
        <v>6.9999999999999999E-4</v>
      </c>
      <c r="I725" s="85">
        <v>67306.5</v>
      </c>
      <c r="J725" s="98">
        <v>0.78</v>
      </c>
      <c r="K725" s="85">
        <v>52499.07</v>
      </c>
      <c r="L725" s="92"/>
      <c r="M725" s="85">
        <v>36.75</v>
      </c>
    </row>
    <row r="726" spans="1:13" x14ac:dyDescent="0.2">
      <c r="A726" s="133"/>
      <c r="B726" s="133"/>
      <c r="C726" s="133"/>
      <c r="D726" s="219" t="s">
        <v>644</v>
      </c>
      <c r="E726" s="219"/>
      <c r="F726" s="219"/>
      <c r="G726" s="219"/>
      <c r="H726" s="219"/>
      <c r="I726" s="219"/>
      <c r="J726" s="219"/>
      <c r="K726" s="219"/>
      <c r="L726" s="219"/>
      <c r="M726" s="219"/>
    </row>
    <row r="727" spans="1:13" ht="38.25" x14ac:dyDescent="0.2">
      <c r="A727" s="133"/>
      <c r="B727" s="133" t="s">
        <v>1078</v>
      </c>
      <c r="C727" s="127" t="s">
        <v>606</v>
      </c>
      <c r="D727" s="127" t="s">
        <v>605</v>
      </c>
      <c r="E727" s="96" t="s">
        <v>461</v>
      </c>
      <c r="F727" s="95">
        <v>0.03</v>
      </c>
      <c r="G727" s="92"/>
      <c r="H727" s="95">
        <v>0.03</v>
      </c>
      <c r="I727" s="85">
        <v>39704.35</v>
      </c>
      <c r="J727" s="98">
        <v>1.47</v>
      </c>
      <c r="K727" s="85">
        <v>58365.39</v>
      </c>
      <c r="L727" s="92"/>
      <c r="M727" s="85">
        <v>1750.96</v>
      </c>
    </row>
    <row r="728" spans="1:13" x14ac:dyDescent="0.2">
      <c r="A728" s="133"/>
      <c r="B728" s="133"/>
      <c r="C728" s="133"/>
      <c r="D728" s="219" t="s">
        <v>604</v>
      </c>
      <c r="E728" s="219"/>
      <c r="F728" s="219"/>
      <c r="G728" s="219"/>
      <c r="H728" s="219"/>
      <c r="I728" s="219"/>
      <c r="J728" s="219"/>
      <c r="K728" s="219"/>
      <c r="L728" s="219"/>
      <c r="M728" s="219"/>
    </row>
    <row r="729" spans="1:13" x14ac:dyDescent="0.2">
      <c r="A729" s="133"/>
      <c r="B729" s="133"/>
      <c r="C729" s="127" t="s">
        <v>622</v>
      </c>
      <c r="D729" s="127" t="s">
        <v>621</v>
      </c>
      <c r="E729" s="96" t="s">
        <v>254</v>
      </c>
      <c r="F729" s="86">
        <v>3</v>
      </c>
      <c r="G729" s="92"/>
      <c r="H729" s="86">
        <v>3</v>
      </c>
      <c r="I729" s="94"/>
      <c r="J729" s="93"/>
      <c r="K729" s="94"/>
      <c r="L729" s="92"/>
      <c r="M729" s="94"/>
    </row>
    <row r="730" spans="1:13" x14ac:dyDescent="0.2">
      <c r="A730" s="133"/>
      <c r="B730" s="133"/>
      <c r="C730" s="133"/>
      <c r="D730" s="219" t="s">
        <v>598</v>
      </c>
      <c r="E730" s="219"/>
      <c r="F730" s="219"/>
      <c r="G730" s="219"/>
      <c r="H730" s="219"/>
      <c r="I730" s="219"/>
      <c r="J730" s="219"/>
      <c r="K730" s="219"/>
      <c r="L730" s="219"/>
      <c r="M730" s="219"/>
    </row>
    <row r="731" spans="1:13" x14ac:dyDescent="0.2">
      <c r="A731" s="133"/>
      <c r="B731" s="133"/>
      <c r="C731" s="127" t="s">
        <v>597</v>
      </c>
      <c r="D731" s="127" t="s">
        <v>596</v>
      </c>
      <c r="E731" s="96" t="s">
        <v>254</v>
      </c>
      <c r="F731" s="86">
        <v>0</v>
      </c>
      <c r="G731" s="92"/>
      <c r="H731" s="86">
        <v>0</v>
      </c>
      <c r="I731" s="94"/>
      <c r="J731" s="93"/>
      <c r="K731" s="94"/>
      <c r="L731" s="92"/>
      <c r="M731" s="94"/>
    </row>
    <row r="732" spans="1:13" x14ac:dyDescent="0.2">
      <c r="A732" s="133"/>
      <c r="B732" s="133"/>
      <c r="C732" s="133"/>
      <c r="D732" s="219" t="s">
        <v>498</v>
      </c>
      <c r="E732" s="219"/>
      <c r="F732" s="219"/>
      <c r="G732" s="219"/>
      <c r="H732" s="219"/>
      <c r="I732" s="219"/>
      <c r="J732" s="219"/>
      <c r="K732" s="219"/>
      <c r="L732" s="219"/>
      <c r="M732" s="219"/>
    </row>
    <row r="733" spans="1:13" hidden="1" outlineLevel="1" x14ac:dyDescent="0.2">
      <c r="A733" s="133"/>
      <c r="B733" s="133"/>
      <c r="C733" s="133"/>
      <c r="D733" s="133" t="s">
        <v>198</v>
      </c>
      <c r="E733" s="133"/>
      <c r="F733" s="133"/>
      <c r="G733" s="133"/>
      <c r="H733" s="133"/>
      <c r="I733" s="133"/>
      <c r="J733" s="133"/>
      <c r="K733" s="133"/>
      <c r="L733" s="133"/>
      <c r="M733" s="85">
        <v>1436.02</v>
      </c>
    </row>
    <row r="734" spans="1:13" hidden="1" outlineLevel="1" x14ac:dyDescent="0.2">
      <c r="A734" s="133"/>
      <c r="B734" s="133"/>
      <c r="C734" s="127" t="s">
        <v>414</v>
      </c>
      <c r="D734" s="127" t="s">
        <v>413</v>
      </c>
      <c r="E734" s="88" t="s">
        <v>238</v>
      </c>
      <c r="F734" s="86">
        <v>103</v>
      </c>
      <c r="G734" s="87"/>
      <c r="H734" s="86">
        <v>103</v>
      </c>
      <c r="I734" s="133"/>
      <c r="J734" s="133"/>
      <c r="K734" s="133"/>
      <c r="L734" s="133"/>
      <c r="M734" s="85">
        <v>1479.1</v>
      </c>
    </row>
    <row r="735" spans="1:13" hidden="1" outlineLevel="1" x14ac:dyDescent="0.2">
      <c r="A735" s="133"/>
      <c r="B735" s="133"/>
      <c r="C735" s="127" t="s">
        <v>412</v>
      </c>
      <c r="D735" s="127" t="s">
        <v>411</v>
      </c>
      <c r="E735" s="88" t="s">
        <v>238</v>
      </c>
      <c r="F735" s="86">
        <v>60</v>
      </c>
      <c r="G735" s="87"/>
      <c r="H735" s="86">
        <v>60</v>
      </c>
      <c r="I735" s="133"/>
      <c r="J735" s="133"/>
      <c r="K735" s="133"/>
      <c r="L735" s="133"/>
      <c r="M735" s="85">
        <v>861.61</v>
      </c>
    </row>
    <row r="736" spans="1:13" collapsed="1" x14ac:dyDescent="0.2">
      <c r="A736" s="83"/>
      <c r="B736" s="83"/>
      <c r="C736" s="83"/>
      <c r="D736" s="84" t="s">
        <v>237</v>
      </c>
      <c r="E736" s="83"/>
      <c r="F736" s="83"/>
      <c r="G736" s="83"/>
      <c r="H736" s="83"/>
      <c r="I736" s="83"/>
      <c r="J736" s="83"/>
      <c r="K736" s="82">
        <v>21897.8</v>
      </c>
      <c r="L736" s="83"/>
      <c r="M736" s="82">
        <v>21897.8</v>
      </c>
    </row>
    <row r="737" spans="1:13" ht="63.75" x14ac:dyDescent="0.2">
      <c r="A737" s="133" t="s">
        <v>643</v>
      </c>
      <c r="B737" s="133" t="s">
        <v>643</v>
      </c>
      <c r="C737" s="127" t="s">
        <v>642</v>
      </c>
      <c r="D737" s="127" t="s">
        <v>641</v>
      </c>
      <c r="E737" s="96" t="s">
        <v>254</v>
      </c>
      <c r="F737" s="86">
        <v>1</v>
      </c>
      <c r="G737" s="92"/>
      <c r="H737" s="86">
        <v>1</v>
      </c>
      <c r="I737" s="133"/>
      <c r="J737" s="133"/>
      <c r="K737" s="133"/>
      <c r="L737" s="133"/>
      <c r="M737" s="133"/>
    </row>
    <row r="738" spans="1:13" x14ac:dyDescent="0.2">
      <c r="A738" s="133"/>
      <c r="B738" s="133"/>
      <c r="C738" s="132" t="s">
        <v>253</v>
      </c>
      <c r="D738" s="133" t="s">
        <v>252</v>
      </c>
      <c r="E738" s="88" t="s">
        <v>244</v>
      </c>
      <c r="F738" s="133"/>
      <c r="G738" s="133"/>
      <c r="H738" s="98">
        <v>5.98</v>
      </c>
      <c r="I738" s="133"/>
      <c r="J738" s="133"/>
      <c r="K738" s="133"/>
      <c r="L738" s="133"/>
      <c r="M738" s="97">
        <v>2087.3200000000002</v>
      </c>
    </row>
    <row r="739" spans="1:13" hidden="1" x14ac:dyDescent="0.2">
      <c r="A739" s="133"/>
      <c r="B739" s="133"/>
      <c r="C739" s="127" t="s">
        <v>251</v>
      </c>
      <c r="D739" s="127" t="s">
        <v>250</v>
      </c>
      <c r="E739" s="133"/>
      <c r="F739" s="133" t="s">
        <v>249</v>
      </c>
      <c r="G739" s="133" t="s">
        <v>249</v>
      </c>
      <c r="H739" s="133"/>
      <c r="I739" s="133"/>
      <c r="J739" s="133"/>
      <c r="K739" s="133"/>
      <c r="L739" s="133"/>
      <c r="M739" s="133"/>
    </row>
    <row r="740" spans="1:13" hidden="1" outlineLevel="1" x14ac:dyDescent="0.2">
      <c r="A740" s="133"/>
      <c r="B740" s="133"/>
      <c r="C740" s="127" t="s">
        <v>365</v>
      </c>
      <c r="D740" s="141" t="s">
        <v>364</v>
      </c>
      <c r="E740" s="96" t="s">
        <v>244</v>
      </c>
      <c r="F740" s="95">
        <v>5.98</v>
      </c>
      <c r="G740" s="92"/>
      <c r="H740" s="95">
        <v>5.98</v>
      </c>
      <c r="I740" s="94"/>
      <c r="J740" s="93"/>
      <c r="K740" s="85">
        <v>349.05</v>
      </c>
      <c r="L740" s="92"/>
      <c r="M740" s="85">
        <v>2087.3200000000002</v>
      </c>
    </row>
    <row r="741" spans="1:13" hidden="1" outlineLevel="1" x14ac:dyDescent="0.2">
      <c r="A741" s="133"/>
      <c r="B741" s="133"/>
      <c r="C741" s="133"/>
      <c r="D741" s="219" t="s">
        <v>640</v>
      </c>
      <c r="E741" s="219"/>
      <c r="F741" s="219"/>
      <c r="G741" s="219"/>
      <c r="H741" s="219"/>
      <c r="I741" s="219"/>
      <c r="J741" s="219"/>
      <c r="K741" s="219"/>
      <c r="L741" s="219"/>
      <c r="M741" s="219"/>
    </row>
    <row r="742" spans="1:13" collapsed="1" x14ac:dyDescent="0.2">
      <c r="A742" s="133"/>
      <c r="B742" s="133"/>
      <c r="C742" s="132" t="s">
        <v>302</v>
      </c>
      <c r="D742" s="133" t="s">
        <v>301</v>
      </c>
      <c r="E742" s="133"/>
      <c r="F742" s="133"/>
      <c r="G742" s="133"/>
      <c r="H742" s="133"/>
      <c r="I742" s="133"/>
      <c r="J742" s="133"/>
      <c r="K742" s="133"/>
      <c r="L742" s="133"/>
      <c r="M742" s="97">
        <v>4532.25</v>
      </c>
    </row>
    <row r="743" spans="1:13" x14ac:dyDescent="0.2">
      <c r="A743" s="133"/>
      <c r="B743" s="133"/>
      <c r="C743" s="132"/>
      <c r="D743" s="106" t="s">
        <v>300</v>
      </c>
      <c r="E743" s="105" t="s">
        <v>244</v>
      </c>
      <c r="F743" s="133"/>
      <c r="G743" s="133"/>
      <c r="H743" s="119">
        <v>2</v>
      </c>
      <c r="I743" s="133"/>
      <c r="J743" s="133"/>
      <c r="K743" s="133"/>
      <c r="L743" s="133"/>
      <c r="M743" s="97">
        <v>847.89</v>
      </c>
    </row>
    <row r="744" spans="1:13" ht="51" hidden="1" outlineLevel="1" x14ac:dyDescent="0.2">
      <c r="A744" s="133"/>
      <c r="B744" s="133"/>
      <c r="C744" s="127" t="s">
        <v>639</v>
      </c>
      <c r="D744" s="127" t="s">
        <v>638</v>
      </c>
      <c r="E744" s="96" t="s">
        <v>293</v>
      </c>
      <c r="F744" s="99">
        <v>1.6</v>
      </c>
      <c r="G744" s="92"/>
      <c r="H744" s="99">
        <v>1.6</v>
      </c>
      <c r="I744" s="85">
        <v>2088.77</v>
      </c>
      <c r="J744" s="98">
        <v>1.29</v>
      </c>
      <c r="K744" s="85">
        <v>2694.51</v>
      </c>
      <c r="L744" s="92"/>
      <c r="M744" s="85">
        <v>4311.22</v>
      </c>
    </row>
    <row r="745" spans="1:13" hidden="1" outlineLevel="1" x14ac:dyDescent="0.2">
      <c r="A745" s="133"/>
      <c r="B745" s="133"/>
      <c r="C745" s="133"/>
      <c r="D745" s="219" t="s">
        <v>637</v>
      </c>
      <c r="E745" s="219"/>
      <c r="F745" s="219"/>
      <c r="G745" s="219"/>
      <c r="H745" s="219"/>
      <c r="I745" s="219"/>
      <c r="J745" s="219"/>
      <c r="K745" s="219"/>
      <c r="L745" s="219"/>
      <c r="M745" s="219"/>
    </row>
    <row r="746" spans="1:13" hidden="1" outlineLevel="1" x14ac:dyDescent="0.2">
      <c r="A746" s="133"/>
      <c r="B746" s="133"/>
      <c r="C746" s="127" t="s">
        <v>636</v>
      </c>
      <c r="D746" s="141" t="s">
        <v>635</v>
      </c>
      <c r="E746" s="96" t="s">
        <v>244</v>
      </c>
      <c r="F746" s="99">
        <v>1.6</v>
      </c>
      <c r="G746" s="92"/>
      <c r="H746" s="99">
        <v>1.6</v>
      </c>
      <c r="I746" s="94"/>
      <c r="J746" s="93"/>
      <c r="K746" s="85">
        <v>435.25</v>
      </c>
      <c r="L746" s="92"/>
      <c r="M746" s="85">
        <v>696.4</v>
      </c>
    </row>
    <row r="747" spans="1:13" hidden="1" outlineLevel="1" x14ac:dyDescent="0.2">
      <c r="A747" s="133"/>
      <c r="B747" s="133"/>
      <c r="C747" s="133"/>
      <c r="D747" s="219" t="s">
        <v>634</v>
      </c>
      <c r="E747" s="219"/>
      <c r="F747" s="219"/>
      <c r="G747" s="219"/>
      <c r="H747" s="219"/>
      <c r="I747" s="219"/>
      <c r="J747" s="219"/>
      <c r="K747" s="219"/>
      <c r="L747" s="219"/>
      <c r="M747" s="219"/>
    </row>
    <row r="748" spans="1:13" ht="25.5" hidden="1" outlineLevel="1" x14ac:dyDescent="0.2">
      <c r="A748" s="133"/>
      <c r="B748" s="133"/>
      <c r="C748" s="127" t="s">
        <v>299</v>
      </c>
      <c r="D748" s="127" t="s">
        <v>298</v>
      </c>
      <c r="E748" s="96" t="s">
        <v>293</v>
      </c>
      <c r="F748" s="99">
        <v>0.4</v>
      </c>
      <c r="G748" s="92"/>
      <c r="H748" s="99">
        <v>0.4</v>
      </c>
      <c r="I748" s="94"/>
      <c r="J748" s="93"/>
      <c r="K748" s="85">
        <v>552.57000000000005</v>
      </c>
      <c r="L748" s="92"/>
      <c r="M748" s="85">
        <v>221.03</v>
      </c>
    </row>
    <row r="749" spans="1:13" hidden="1" outlineLevel="1" x14ac:dyDescent="0.2">
      <c r="A749" s="133"/>
      <c r="B749" s="133"/>
      <c r="C749" s="133"/>
      <c r="D749" s="219" t="s">
        <v>630</v>
      </c>
      <c r="E749" s="219"/>
      <c r="F749" s="219"/>
      <c r="G749" s="219"/>
      <c r="H749" s="219"/>
      <c r="I749" s="219"/>
      <c r="J749" s="219"/>
      <c r="K749" s="219"/>
      <c r="L749" s="219"/>
      <c r="M749" s="219"/>
    </row>
    <row r="750" spans="1:13" hidden="1" outlineLevel="1" x14ac:dyDescent="0.2">
      <c r="A750" s="133"/>
      <c r="B750" s="133"/>
      <c r="C750" s="127" t="s">
        <v>291</v>
      </c>
      <c r="D750" s="141" t="s">
        <v>290</v>
      </c>
      <c r="E750" s="96" t="s">
        <v>244</v>
      </c>
      <c r="F750" s="99">
        <v>0.4</v>
      </c>
      <c r="G750" s="92"/>
      <c r="H750" s="99">
        <v>0.4</v>
      </c>
      <c r="I750" s="94"/>
      <c r="J750" s="93"/>
      <c r="K750" s="85">
        <v>378.72</v>
      </c>
      <c r="L750" s="92"/>
      <c r="M750" s="85">
        <v>151.49</v>
      </c>
    </row>
    <row r="751" spans="1:13" hidden="1" outlineLevel="1" x14ac:dyDescent="0.2">
      <c r="A751" s="133"/>
      <c r="B751" s="133"/>
      <c r="C751" s="133"/>
      <c r="D751" s="219" t="s">
        <v>633</v>
      </c>
      <c r="E751" s="219"/>
      <c r="F751" s="219"/>
      <c r="G751" s="219"/>
      <c r="H751" s="219"/>
      <c r="I751" s="219"/>
      <c r="J751" s="219"/>
      <c r="K751" s="219"/>
      <c r="L751" s="219"/>
      <c r="M751" s="219"/>
    </row>
    <row r="752" spans="1:13" collapsed="1" x14ac:dyDescent="0.2">
      <c r="A752" s="133"/>
      <c r="B752" s="133"/>
      <c r="C752" s="132" t="s">
        <v>288</v>
      </c>
      <c r="D752" s="133" t="s">
        <v>287</v>
      </c>
      <c r="E752" s="133"/>
      <c r="F752" s="133"/>
      <c r="G752" s="133"/>
      <c r="H752" s="133"/>
      <c r="I752" s="133"/>
      <c r="J752" s="133"/>
      <c r="K752" s="133"/>
      <c r="L752" s="133"/>
      <c r="M752" s="97">
        <v>167.87</v>
      </c>
    </row>
    <row r="753" spans="1:13" ht="25.5" hidden="1" outlineLevel="1" x14ac:dyDescent="0.2">
      <c r="A753" s="133"/>
      <c r="B753" s="133"/>
      <c r="C753" s="127" t="s">
        <v>534</v>
      </c>
      <c r="D753" s="127" t="s">
        <v>533</v>
      </c>
      <c r="E753" s="96" t="s">
        <v>345</v>
      </c>
      <c r="F753" s="99">
        <v>0.1</v>
      </c>
      <c r="G753" s="92"/>
      <c r="H753" s="99">
        <v>0.1</v>
      </c>
      <c r="I753" s="85">
        <v>185.43</v>
      </c>
      <c r="J753" s="98">
        <v>1.53</v>
      </c>
      <c r="K753" s="85">
        <v>283.70999999999998</v>
      </c>
      <c r="L753" s="92"/>
      <c r="M753" s="85">
        <v>28.37</v>
      </c>
    </row>
    <row r="754" spans="1:13" hidden="1" outlineLevel="1" x14ac:dyDescent="0.2">
      <c r="A754" s="133"/>
      <c r="B754" s="133"/>
      <c r="C754" s="133"/>
      <c r="D754" s="219" t="s">
        <v>384</v>
      </c>
      <c r="E754" s="219"/>
      <c r="F754" s="219"/>
      <c r="G754" s="219"/>
      <c r="H754" s="219"/>
      <c r="I754" s="219"/>
      <c r="J754" s="219"/>
      <c r="K754" s="219"/>
      <c r="L754" s="219"/>
      <c r="M754" s="219"/>
    </row>
    <row r="755" spans="1:13" hidden="1" outlineLevel="1" x14ac:dyDescent="0.2">
      <c r="A755" s="133"/>
      <c r="B755" s="133"/>
      <c r="C755" s="127" t="s">
        <v>531</v>
      </c>
      <c r="D755" s="127" t="s">
        <v>530</v>
      </c>
      <c r="E755" s="96" t="s">
        <v>345</v>
      </c>
      <c r="F755" s="95">
        <v>0.03</v>
      </c>
      <c r="G755" s="92"/>
      <c r="H755" s="95">
        <v>0.03</v>
      </c>
      <c r="I755" s="85">
        <v>58.53</v>
      </c>
      <c r="J755" s="98">
        <v>1.53</v>
      </c>
      <c r="K755" s="85">
        <v>89.55</v>
      </c>
      <c r="L755" s="92"/>
      <c r="M755" s="85">
        <v>2.69</v>
      </c>
    </row>
    <row r="756" spans="1:13" hidden="1" outlineLevel="1" x14ac:dyDescent="0.2">
      <c r="A756" s="133"/>
      <c r="B756" s="133"/>
      <c r="C756" s="133"/>
      <c r="D756" s="219" t="s">
        <v>529</v>
      </c>
      <c r="E756" s="219"/>
      <c r="F756" s="219"/>
      <c r="G756" s="219"/>
      <c r="H756" s="219"/>
      <c r="I756" s="219"/>
      <c r="J756" s="219"/>
      <c r="K756" s="219"/>
      <c r="L756" s="219"/>
      <c r="M756" s="219"/>
    </row>
    <row r="757" spans="1:13" ht="25.5" hidden="1" outlineLevel="1" x14ac:dyDescent="0.2">
      <c r="A757" s="133"/>
      <c r="B757" s="133"/>
      <c r="C757" s="127" t="s">
        <v>347</v>
      </c>
      <c r="D757" s="127" t="s">
        <v>346</v>
      </c>
      <c r="E757" s="96" t="s">
        <v>345</v>
      </c>
      <c r="F757" s="86">
        <v>0</v>
      </c>
      <c r="G757" s="92"/>
      <c r="H757" s="86">
        <v>0</v>
      </c>
      <c r="I757" s="85">
        <v>174.93</v>
      </c>
      <c r="J757" s="98">
        <v>1.1200000000000001</v>
      </c>
      <c r="K757" s="85">
        <v>195.92</v>
      </c>
      <c r="L757" s="92"/>
      <c r="M757" s="94"/>
    </row>
    <row r="758" spans="1:13" hidden="1" outlineLevel="1" x14ac:dyDescent="0.2">
      <c r="A758" s="133"/>
      <c r="B758" s="133"/>
      <c r="C758" s="133"/>
      <c r="D758" s="219" t="s">
        <v>498</v>
      </c>
      <c r="E758" s="219"/>
      <c r="F758" s="219"/>
      <c r="G758" s="219"/>
      <c r="H758" s="219"/>
      <c r="I758" s="219"/>
      <c r="J758" s="219"/>
      <c r="K758" s="219"/>
      <c r="L758" s="219"/>
      <c r="M758" s="219"/>
    </row>
    <row r="759" spans="1:13" ht="25.5" hidden="1" outlineLevel="1" x14ac:dyDescent="0.2">
      <c r="A759" s="133"/>
      <c r="B759" s="133"/>
      <c r="C759" s="127" t="s">
        <v>528</v>
      </c>
      <c r="D759" s="127" t="s">
        <v>527</v>
      </c>
      <c r="E759" s="96" t="s">
        <v>345</v>
      </c>
      <c r="F759" s="95">
        <v>0.02</v>
      </c>
      <c r="G759" s="92"/>
      <c r="H759" s="95">
        <v>0.02</v>
      </c>
      <c r="I759" s="85">
        <v>56.11</v>
      </c>
      <c r="J759" s="98">
        <v>1.61</v>
      </c>
      <c r="K759" s="85">
        <v>90.34</v>
      </c>
      <c r="L759" s="92"/>
      <c r="M759" s="85">
        <v>1.81</v>
      </c>
    </row>
    <row r="760" spans="1:13" hidden="1" outlineLevel="1" x14ac:dyDescent="0.2">
      <c r="A760" s="133"/>
      <c r="B760" s="133"/>
      <c r="C760" s="133"/>
      <c r="D760" s="219" t="s">
        <v>381</v>
      </c>
      <c r="E760" s="219"/>
      <c r="F760" s="219"/>
      <c r="G760" s="219"/>
      <c r="H760" s="219"/>
      <c r="I760" s="219"/>
      <c r="J760" s="219"/>
      <c r="K760" s="219"/>
      <c r="L760" s="219"/>
      <c r="M760" s="219"/>
    </row>
    <row r="761" spans="1:13" ht="25.5" hidden="1" outlineLevel="1" x14ac:dyDescent="0.2">
      <c r="A761" s="133"/>
      <c r="B761" s="133"/>
      <c r="C761" s="127" t="s">
        <v>632</v>
      </c>
      <c r="D761" s="127" t="s">
        <v>631</v>
      </c>
      <c r="E761" s="96" t="s">
        <v>345</v>
      </c>
      <c r="F761" s="99">
        <v>0.4</v>
      </c>
      <c r="G761" s="92"/>
      <c r="H761" s="99">
        <v>0.4</v>
      </c>
      <c r="I761" s="85">
        <v>61.28</v>
      </c>
      <c r="J761" s="98">
        <v>1.55</v>
      </c>
      <c r="K761" s="85">
        <v>94.98</v>
      </c>
      <c r="L761" s="92"/>
      <c r="M761" s="85">
        <v>37.99</v>
      </c>
    </row>
    <row r="762" spans="1:13" hidden="1" outlineLevel="1" x14ac:dyDescent="0.2">
      <c r="A762" s="133"/>
      <c r="B762" s="133"/>
      <c r="C762" s="133"/>
      <c r="D762" s="219" t="s">
        <v>630</v>
      </c>
      <c r="E762" s="219"/>
      <c r="F762" s="219"/>
      <c r="G762" s="219"/>
      <c r="H762" s="219"/>
      <c r="I762" s="219"/>
      <c r="J762" s="219"/>
      <c r="K762" s="219"/>
      <c r="L762" s="219"/>
      <c r="M762" s="219"/>
    </row>
    <row r="763" spans="1:13" hidden="1" outlineLevel="1" x14ac:dyDescent="0.2">
      <c r="A763" s="133"/>
      <c r="B763" s="133"/>
      <c r="C763" s="127" t="s">
        <v>526</v>
      </c>
      <c r="D763" s="127" t="s">
        <v>525</v>
      </c>
      <c r="E763" s="96" t="s">
        <v>315</v>
      </c>
      <c r="F763" s="107">
        <v>1E-4</v>
      </c>
      <c r="G763" s="92"/>
      <c r="H763" s="107">
        <v>1E-4</v>
      </c>
      <c r="I763" s="85">
        <v>80020.98</v>
      </c>
      <c r="J763" s="98">
        <v>1.37</v>
      </c>
      <c r="K763" s="108">
        <v>109628.74</v>
      </c>
      <c r="L763" s="92"/>
      <c r="M763" s="85">
        <v>10.96</v>
      </c>
    </row>
    <row r="764" spans="1:13" hidden="1" outlineLevel="1" x14ac:dyDescent="0.2">
      <c r="A764" s="133"/>
      <c r="B764" s="133"/>
      <c r="C764" s="133"/>
      <c r="D764" s="219" t="s">
        <v>524</v>
      </c>
      <c r="E764" s="219"/>
      <c r="F764" s="219"/>
      <c r="G764" s="219"/>
      <c r="H764" s="219"/>
      <c r="I764" s="219"/>
      <c r="J764" s="219"/>
      <c r="K764" s="219"/>
      <c r="L764" s="219"/>
      <c r="M764" s="219"/>
    </row>
    <row r="765" spans="1:13" hidden="1" outlineLevel="1" x14ac:dyDescent="0.2">
      <c r="A765" s="133"/>
      <c r="B765" s="133"/>
      <c r="C765" s="127" t="s">
        <v>629</v>
      </c>
      <c r="D765" s="127" t="s">
        <v>628</v>
      </c>
      <c r="E765" s="96" t="s">
        <v>461</v>
      </c>
      <c r="F765" s="95">
        <v>0.06</v>
      </c>
      <c r="G765" s="92"/>
      <c r="H765" s="95">
        <v>0.06</v>
      </c>
      <c r="I765" s="85">
        <v>1031.73</v>
      </c>
      <c r="J765" s="98">
        <v>1.39</v>
      </c>
      <c r="K765" s="85">
        <v>1434.1</v>
      </c>
      <c r="L765" s="92"/>
      <c r="M765" s="85">
        <v>86.05</v>
      </c>
    </row>
    <row r="766" spans="1:13" hidden="1" outlineLevel="1" x14ac:dyDescent="0.2">
      <c r="A766" s="133"/>
      <c r="B766" s="133"/>
      <c r="C766" s="133"/>
      <c r="D766" s="219" t="s">
        <v>395</v>
      </c>
      <c r="E766" s="219"/>
      <c r="F766" s="219"/>
      <c r="G766" s="219"/>
      <c r="H766" s="219"/>
      <c r="I766" s="219"/>
      <c r="J766" s="219"/>
      <c r="K766" s="219"/>
      <c r="L766" s="219"/>
      <c r="M766" s="219"/>
    </row>
    <row r="767" spans="1:13" ht="25.5" hidden="1" outlineLevel="1" x14ac:dyDescent="0.2">
      <c r="A767" s="133"/>
      <c r="B767" s="133"/>
      <c r="C767" s="127" t="s">
        <v>627</v>
      </c>
      <c r="D767" s="127" t="s">
        <v>626</v>
      </c>
      <c r="E767" s="96" t="s">
        <v>254</v>
      </c>
      <c r="F767" s="132" t="s">
        <v>514</v>
      </c>
      <c r="G767" s="92"/>
      <c r="H767" s="132" t="s">
        <v>514</v>
      </c>
      <c r="I767" s="94"/>
      <c r="J767" s="93"/>
      <c r="K767" s="94"/>
      <c r="L767" s="92"/>
      <c r="M767" s="94"/>
    </row>
    <row r="768" spans="1:13" hidden="1" outlineLevel="1" x14ac:dyDescent="0.2">
      <c r="A768" s="133"/>
      <c r="B768" s="133"/>
      <c r="C768" s="127" t="s">
        <v>625</v>
      </c>
      <c r="D768" s="127" t="s">
        <v>624</v>
      </c>
      <c r="E768" s="96" t="s">
        <v>315</v>
      </c>
      <c r="F768" s="132" t="s">
        <v>514</v>
      </c>
      <c r="G768" s="92"/>
      <c r="H768" s="132" t="s">
        <v>514</v>
      </c>
      <c r="I768" s="94"/>
      <c r="J768" s="93"/>
      <c r="K768" s="94"/>
      <c r="L768" s="92"/>
      <c r="M768" s="94"/>
    </row>
    <row r="769" spans="1:13" hidden="1" outlineLevel="1" x14ac:dyDescent="0.2">
      <c r="A769" s="133"/>
      <c r="B769" s="133"/>
      <c r="C769" s="127" t="s">
        <v>317</v>
      </c>
      <c r="D769" s="127" t="s">
        <v>511</v>
      </c>
      <c r="E769" s="96" t="s">
        <v>345</v>
      </c>
      <c r="F769" s="132" t="s">
        <v>514</v>
      </c>
      <c r="G769" s="92"/>
      <c r="H769" s="132" t="s">
        <v>514</v>
      </c>
      <c r="I769" s="94"/>
      <c r="J769" s="93"/>
      <c r="K769" s="94"/>
      <c r="L769" s="92"/>
      <c r="M769" s="94"/>
    </row>
    <row r="770" spans="1:13" ht="25.5" hidden="1" outlineLevel="1" x14ac:dyDescent="0.2">
      <c r="A770" s="133"/>
      <c r="B770" s="133"/>
      <c r="C770" s="127" t="s">
        <v>520</v>
      </c>
      <c r="D770" s="127" t="s">
        <v>519</v>
      </c>
      <c r="E770" s="96" t="s">
        <v>315</v>
      </c>
      <c r="F770" s="132" t="s">
        <v>514</v>
      </c>
      <c r="G770" s="92"/>
      <c r="H770" s="132" t="s">
        <v>514</v>
      </c>
      <c r="I770" s="94"/>
      <c r="J770" s="93"/>
      <c r="K770" s="94"/>
      <c r="L770" s="92"/>
      <c r="M770" s="94"/>
    </row>
    <row r="771" spans="1:13" hidden="1" outlineLevel="1" x14ac:dyDescent="0.2">
      <c r="A771" s="133"/>
      <c r="B771" s="133"/>
      <c r="C771" s="127" t="s">
        <v>516</v>
      </c>
      <c r="D771" s="127" t="s">
        <v>623</v>
      </c>
      <c r="E771" s="96" t="s">
        <v>254</v>
      </c>
      <c r="F771" s="132" t="s">
        <v>514</v>
      </c>
      <c r="G771" s="92"/>
      <c r="H771" s="132" t="s">
        <v>514</v>
      </c>
      <c r="I771" s="94"/>
      <c r="J771" s="93"/>
      <c r="K771" s="94"/>
      <c r="L771" s="92"/>
      <c r="M771" s="94"/>
    </row>
    <row r="772" spans="1:13" hidden="1" outlineLevel="1" x14ac:dyDescent="0.2">
      <c r="A772" s="133"/>
      <c r="B772" s="133"/>
      <c r="C772" s="127" t="s">
        <v>603</v>
      </c>
      <c r="D772" s="127" t="s">
        <v>602</v>
      </c>
      <c r="E772" s="96" t="s">
        <v>345</v>
      </c>
      <c r="F772" s="132" t="s">
        <v>514</v>
      </c>
      <c r="G772" s="92"/>
      <c r="H772" s="132" t="s">
        <v>514</v>
      </c>
      <c r="I772" s="94"/>
      <c r="J772" s="93"/>
      <c r="K772" s="94"/>
      <c r="L772" s="92"/>
      <c r="M772" s="94"/>
    </row>
    <row r="773" spans="1:13" hidden="1" outlineLevel="1" x14ac:dyDescent="0.2">
      <c r="A773" s="133"/>
      <c r="B773" s="133"/>
      <c r="C773" s="127" t="s">
        <v>622</v>
      </c>
      <c r="D773" s="127" t="s">
        <v>621</v>
      </c>
      <c r="E773" s="96" t="s">
        <v>254</v>
      </c>
      <c r="F773" s="132" t="s">
        <v>514</v>
      </c>
      <c r="G773" s="92"/>
      <c r="H773" s="132" t="s">
        <v>514</v>
      </c>
      <c r="I773" s="94"/>
      <c r="J773" s="93"/>
      <c r="K773" s="94"/>
      <c r="L773" s="92"/>
      <c r="M773" s="94"/>
    </row>
    <row r="774" spans="1:13" hidden="1" outlineLevel="1" x14ac:dyDescent="0.2">
      <c r="A774" s="133"/>
      <c r="B774" s="133"/>
      <c r="C774" s="127" t="s">
        <v>597</v>
      </c>
      <c r="D774" s="127" t="s">
        <v>596</v>
      </c>
      <c r="E774" s="96" t="s">
        <v>254</v>
      </c>
      <c r="F774" s="132" t="s">
        <v>514</v>
      </c>
      <c r="G774" s="92"/>
      <c r="H774" s="132" t="s">
        <v>514</v>
      </c>
      <c r="I774" s="94"/>
      <c r="J774" s="93"/>
      <c r="K774" s="94"/>
      <c r="L774" s="92"/>
      <c r="M774" s="94"/>
    </row>
    <row r="775" spans="1:13" collapsed="1" x14ac:dyDescent="0.2">
      <c r="A775" s="133"/>
      <c r="B775" s="133"/>
      <c r="C775" s="133"/>
      <c r="D775" s="91" t="s">
        <v>243</v>
      </c>
      <c r="E775" s="90"/>
      <c r="F775" s="90"/>
      <c r="G775" s="90"/>
      <c r="H775" s="90"/>
      <c r="I775" s="90"/>
      <c r="J775" s="90"/>
      <c r="K775" s="90"/>
      <c r="L775" s="90"/>
      <c r="M775" s="89">
        <v>7635.33</v>
      </c>
    </row>
    <row r="776" spans="1:13" ht="25.5" x14ac:dyDescent="0.2">
      <c r="A776" s="133"/>
      <c r="B776" s="133" t="s">
        <v>620</v>
      </c>
      <c r="C776" s="127" t="s">
        <v>347</v>
      </c>
      <c r="D776" s="127" t="s">
        <v>346</v>
      </c>
      <c r="E776" s="96" t="s">
        <v>345</v>
      </c>
      <c r="F776" s="86">
        <v>3</v>
      </c>
      <c r="G776" s="92"/>
      <c r="H776" s="86">
        <v>3</v>
      </c>
      <c r="I776" s="85">
        <v>174.93</v>
      </c>
      <c r="J776" s="98">
        <v>1.1200000000000001</v>
      </c>
      <c r="K776" s="85">
        <v>195.92</v>
      </c>
      <c r="L776" s="92"/>
      <c r="M776" s="85">
        <v>587.76</v>
      </c>
    </row>
    <row r="777" spans="1:13" x14ac:dyDescent="0.2">
      <c r="A777" s="133"/>
      <c r="B777" s="133"/>
      <c r="C777" s="133"/>
      <c r="D777" s="219" t="s">
        <v>598</v>
      </c>
      <c r="E777" s="219"/>
      <c r="F777" s="219"/>
      <c r="G777" s="219"/>
      <c r="H777" s="219"/>
      <c r="I777" s="219"/>
      <c r="J777" s="219"/>
      <c r="K777" s="219"/>
      <c r="L777" s="219"/>
      <c r="M777" s="219"/>
    </row>
    <row r="778" spans="1:13" ht="51" x14ac:dyDescent="0.2">
      <c r="A778" s="133"/>
      <c r="B778" s="133" t="s">
        <v>619</v>
      </c>
      <c r="C778" s="127" t="s">
        <v>618</v>
      </c>
      <c r="D778" s="127" t="s">
        <v>617</v>
      </c>
      <c r="E778" s="96" t="s">
        <v>325</v>
      </c>
      <c r="F778" s="99">
        <v>0.8</v>
      </c>
      <c r="G778" s="92"/>
      <c r="H778" s="99">
        <v>0.8</v>
      </c>
      <c r="I778" s="85">
        <v>22973.67</v>
      </c>
      <c r="J778" s="98">
        <v>1.1499999999999999</v>
      </c>
      <c r="K778" s="85">
        <v>26419.72</v>
      </c>
      <c r="L778" s="92"/>
      <c r="M778" s="85">
        <v>21135.78</v>
      </c>
    </row>
    <row r="779" spans="1:13" x14ac:dyDescent="0.2">
      <c r="A779" s="133"/>
      <c r="B779" s="133"/>
      <c r="C779" s="133"/>
      <c r="D779" s="219" t="s">
        <v>616</v>
      </c>
      <c r="E779" s="219"/>
      <c r="F779" s="219"/>
      <c r="G779" s="219"/>
      <c r="H779" s="219"/>
      <c r="I779" s="219"/>
      <c r="J779" s="219"/>
      <c r="K779" s="219"/>
      <c r="L779" s="219"/>
      <c r="M779" s="219"/>
    </row>
    <row r="780" spans="1:13" ht="51" x14ac:dyDescent="0.2">
      <c r="A780" s="133"/>
      <c r="B780" s="133" t="s">
        <v>615</v>
      </c>
      <c r="C780" s="127" t="s">
        <v>614</v>
      </c>
      <c r="D780" s="127" t="s">
        <v>613</v>
      </c>
      <c r="E780" s="96" t="s">
        <v>345</v>
      </c>
      <c r="F780" s="86">
        <v>15</v>
      </c>
      <c r="G780" s="92"/>
      <c r="H780" s="86">
        <v>15</v>
      </c>
      <c r="I780" s="85">
        <v>176.47</v>
      </c>
      <c r="J780" s="98">
        <v>1.22</v>
      </c>
      <c r="K780" s="85">
        <v>215.29</v>
      </c>
      <c r="L780" s="92"/>
      <c r="M780" s="85">
        <v>3229.35</v>
      </c>
    </row>
    <row r="781" spans="1:13" x14ac:dyDescent="0.2">
      <c r="A781" s="133"/>
      <c r="B781" s="133"/>
      <c r="C781" s="133"/>
      <c r="D781" s="219" t="s">
        <v>612</v>
      </c>
      <c r="E781" s="219"/>
      <c r="F781" s="219"/>
      <c r="G781" s="219"/>
      <c r="H781" s="219"/>
      <c r="I781" s="219"/>
      <c r="J781" s="219"/>
      <c r="K781" s="219"/>
      <c r="L781" s="219"/>
      <c r="M781" s="219"/>
    </row>
    <row r="782" spans="1:13" x14ac:dyDescent="0.2">
      <c r="A782" s="133"/>
      <c r="B782" s="133" t="s">
        <v>611</v>
      </c>
      <c r="C782" s="127" t="s">
        <v>512</v>
      </c>
      <c r="D782" s="127" t="s">
        <v>511</v>
      </c>
      <c r="E782" s="96" t="s">
        <v>345</v>
      </c>
      <c r="F782" s="86">
        <v>6</v>
      </c>
      <c r="G782" s="92"/>
      <c r="H782" s="86">
        <v>6</v>
      </c>
      <c r="I782" s="85">
        <v>44.55</v>
      </c>
      <c r="J782" s="98">
        <v>1.39</v>
      </c>
      <c r="K782" s="85">
        <v>61.92</v>
      </c>
      <c r="L782" s="92"/>
      <c r="M782" s="85">
        <v>371.52</v>
      </c>
    </row>
    <row r="783" spans="1:13" x14ac:dyDescent="0.2">
      <c r="A783" s="133"/>
      <c r="B783" s="133"/>
      <c r="C783" s="133"/>
      <c r="D783" s="219" t="s">
        <v>610</v>
      </c>
      <c r="E783" s="219"/>
      <c r="F783" s="219"/>
      <c r="G783" s="219"/>
      <c r="H783" s="219"/>
      <c r="I783" s="219"/>
      <c r="J783" s="219"/>
      <c r="K783" s="219"/>
      <c r="L783" s="219"/>
      <c r="M783" s="219"/>
    </row>
    <row r="784" spans="1:13" ht="51" x14ac:dyDescent="0.2">
      <c r="A784" s="133"/>
      <c r="B784" s="133" t="s">
        <v>609</v>
      </c>
      <c r="C784" s="127" t="s">
        <v>509</v>
      </c>
      <c r="D784" s="127" t="s">
        <v>508</v>
      </c>
      <c r="E784" s="96" t="s">
        <v>315</v>
      </c>
      <c r="F784" s="107">
        <v>1.4E-3</v>
      </c>
      <c r="G784" s="92"/>
      <c r="H784" s="107">
        <v>1.4E-3</v>
      </c>
      <c r="I784" s="85">
        <v>67306.5</v>
      </c>
      <c r="J784" s="98">
        <v>0.78</v>
      </c>
      <c r="K784" s="85">
        <v>52499.07</v>
      </c>
      <c r="L784" s="92"/>
      <c r="M784" s="85">
        <v>73.5</v>
      </c>
    </row>
    <row r="785" spans="1:13" x14ac:dyDescent="0.2">
      <c r="A785" s="133"/>
      <c r="B785" s="133"/>
      <c r="C785" s="133"/>
      <c r="D785" s="219" t="s">
        <v>608</v>
      </c>
      <c r="E785" s="219"/>
      <c r="F785" s="219"/>
      <c r="G785" s="219"/>
      <c r="H785" s="219"/>
      <c r="I785" s="219"/>
      <c r="J785" s="219"/>
      <c r="K785" s="219"/>
      <c r="L785" s="219"/>
      <c r="M785" s="219"/>
    </row>
    <row r="786" spans="1:13" ht="38.25" x14ac:dyDescent="0.2">
      <c r="A786" s="133"/>
      <c r="B786" s="133" t="s">
        <v>607</v>
      </c>
      <c r="C786" s="127" t="s">
        <v>606</v>
      </c>
      <c r="D786" s="127" t="s">
        <v>605</v>
      </c>
      <c r="E786" s="96" t="s">
        <v>461</v>
      </c>
      <c r="F786" s="95">
        <v>0.03</v>
      </c>
      <c r="G786" s="92"/>
      <c r="H786" s="95">
        <v>0.03</v>
      </c>
      <c r="I786" s="85">
        <v>39704.35</v>
      </c>
      <c r="J786" s="98">
        <v>1.47</v>
      </c>
      <c r="K786" s="85">
        <v>58365.39</v>
      </c>
      <c r="L786" s="92"/>
      <c r="M786" s="85">
        <v>1750.96</v>
      </c>
    </row>
    <row r="787" spans="1:13" x14ac:dyDescent="0.2">
      <c r="A787" s="133"/>
      <c r="B787" s="133"/>
      <c r="C787" s="133"/>
      <c r="D787" s="219" t="s">
        <v>604</v>
      </c>
      <c r="E787" s="219"/>
      <c r="F787" s="219"/>
      <c r="G787" s="219"/>
      <c r="H787" s="219"/>
      <c r="I787" s="219"/>
      <c r="J787" s="219"/>
      <c r="K787" s="219"/>
      <c r="L787" s="219"/>
      <c r="M787" s="219"/>
    </row>
    <row r="788" spans="1:13" x14ac:dyDescent="0.2">
      <c r="A788" s="133"/>
      <c r="B788" s="133"/>
      <c r="C788" s="127" t="s">
        <v>603</v>
      </c>
      <c r="D788" s="127" t="s">
        <v>602</v>
      </c>
      <c r="E788" s="96" t="s">
        <v>345</v>
      </c>
      <c r="F788" s="99">
        <v>1.5</v>
      </c>
      <c r="G788" s="92"/>
      <c r="H788" s="99">
        <v>1.5</v>
      </c>
      <c r="I788" s="94"/>
      <c r="J788" s="93"/>
      <c r="K788" s="94"/>
      <c r="L788" s="92"/>
      <c r="M788" s="94"/>
    </row>
    <row r="789" spans="1:13" x14ac:dyDescent="0.2">
      <c r="A789" s="133"/>
      <c r="B789" s="133"/>
      <c r="C789" s="133"/>
      <c r="D789" s="219" t="s">
        <v>601</v>
      </c>
      <c r="E789" s="219"/>
      <c r="F789" s="219"/>
      <c r="G789" s="219"/>
      <c r="H789" s="219"/>
      <c r="I789" s="219"/>
      <c r="J789" s="219"/>
      <c r="K789" s="219"/>
      <c r="L789" s="219"/>
      <c r="M789" s="219"/>
    </row>
    <row r="790" spans="1:13" ht="51" x14ac:dyDescent="0.2">
      <c r="A790" s="133"/>
      <c r="B790" s="133" t="s">
        <v>1077</v>
      </c>
      <c r="C790" s="127" t="s">
        <v>600</v>
      </c>
      <c r="D790" s="127" t="s">
        <v>599</v>
      </c>
      <c r="E790" s="96" t="s">
        <v>254</v>
      </c>
      <c r="F790" s="86">
        <v>3</v>
      </c>
      <c r="G790" s="92"/>
      <c r="H790" s="86">
        <v>3</v>
      </c>
      <c r="I790" s="85">
        <v>57.12</v>
      </c>
      <c r="J790" s="98">
        <v>1.22</v>
      </c>
      <c r="K790" s="85">
        <v>69.69</v>
      </c>
      <c r="L790" s="92"/>
      <c r="M790" s="85">
        <v>209.07</v>
      </c>
    </row>
    <row r="791" spans="1:13" x14ac:dyDescent="0.2">
      <c r="A791" s="133"/>
      <c r="B791" s="133"/>
      <c r="C791" s="133"/>
      <c r="D791" s="219" t="s">
        <v>598</v>
      </c>
      <c r="E791" s="219"/>
      <c r="F791" s="219"/>
      <c r="G791" s="219"/>
      <c r="H791" s="219"/>
      <c r="I791" s="219"/>
      <c r="J791" s="219"/>
      <c r="K791" s="219"/>
      <c r="L791" s="219"/>
      <c r="M791" s="219"/>
    </row>
    <row r="792" spans="1:13" x14ac:dyDescent="0.2">
      <c r="A792" s="133"/>
      <c r="B792" s="133"/>
      <c r="C792" s="127" t="s">
        <v>597</v>
      </c>
      <c r="D792" s="127" t="s">
        <v>596</v>
      </c>
      <c r="E792" s="96" t="s">
        <v>254</v>
      </c>
      <c r="F792" s="86">
        <v>0</v>
      </c>
      <c r="G792" s="92"/>
      <c r="H792" s="86">
        <v>0</v>
      </c>
      <c r="I792" s="94"/>
      <c r="J792" s="93"/>
      <c r="K792" s="94"/>
      <c r="L792" s="92"/>
      <c r="M792" s="94"/>
    </row>
    <row r="793" spans="1:13" x14ac:dyDescent="0.2">
      <c r="A793" s="133"/>
      <c r="B793" s="133"/>
      <c r="C793" s="133"/>
      <c r="D793" s="219" t="s">
        <v>498</v>
      </c>
      <c r="E793" s="219"/>
      <c r="F793" s="219"/>
      <c r="G793" s="219"/>
      <c r="H793" s="219"/>
      <c r="I793" s="219"/>
      <c r="J793" s="219"/>
      <c r="K793" s="219"/>
      <c r="L793" s="219"/>
      <c r="M793" s="219"/>
    </row>
    <row r="794" spans="1:13" hidden="1" outlineLevel="1" x14ac:dyDescent="0.2">
      <c r="A794" s="133"/>
      <c r="B794" s="133"/>
      <c r="C794" s="133"/>
      <c r="D794" s="133" t="s">
        <v>198</v>
      </c>
      <c r="E794" s="133"/>
      <c r="F794" s="133"/>
      <c r="G794" s="133"/>
      <c r="H794" s="133"/>
      <c r="I794" s="133"/>
      <c r="J794" s="133"/>
      <c r="K794" s="133"/>
      <c r="L794" s="133"/>
      <c r="M794" s="85">
        <v>2935.21</v>
      </c>
    </row>
    <row r="795" spans="1:13" hidden="1" outlineLevel="1" x14ac:dyDescent="0.2">
      <c r="A795" s="133"/>
      <c r="B795" s="133"/>
      <c r="C795" s="127" t="s">
        <v>414</v>
      </c>
      <c r="D795" s="127" t="s">
        <v>413</v>
      </c>
      <c r="E795" s="88" t="s">
        <v>238</v>
      </c>
      <c r="F795" s="86">
        <v>103</v>
      </c>
      <c r="G795" s="87"/>
      <c r="H795" s="86">
        <v>103</v>
      </c>
      <c r="I795" s="133"/>
      <c r="J795" s="133"/>
      <c r="K795" s="133"/>
      <c r="L795" s="133"/>
      <c r="M795" s="85">
        <v>3023.27</v>
      </c>
    </row>
    <row r="796" spans="1:13" hidden="1" outlineLevel="1" x14ac:dyDescent="0.2">
      <c r="A796" s="133"/>
      <c r="B796" s="133"/>
      <c r="C796" s="127" t="s">
        <v>412</v>
      </c>
      <c r="D796" s="127" t="s">
        <v>411</v>
      </c>
      <c r="E796" s="88" t="s">
        <v>238</v>
      </c>
      <c r="F796" s="86">
        <v>60</v>
      </c>
      <c r="G796" s="87"/>
      <c r="H796" s="86">
        <v>60</v>
      </c>
      <c r="I796" s="133"/>
      <c r="J796" s="133"/>
      <c r="K796" s="133"/>
      <c r="L796" s="133"/>
      <c r="M796" s="85">
        <v>1761.13</v>
      </c>
    </row>
    <row r="797" spans="1:13" collapsed="1" x14ac:dyDescent="0.2">
      <c r="A797" s="83"/>
      <c r="B797" s="83"/>
      <c r="C797" s="83"/>
      <c r="D797" s="84" t="s">
        <v>237</v>
      </c>
      <c r="E797" s="83"/>
      <c r="F797" s="83"/>
      <c r="G797" s="83"/>
      <c r="H797" s="83"/>
      <c r="I797" s="83"/>
      <c r="J797" s="83"/>
      <c r="K797" s="82">
        <v>39777.67</v>
      </c>
      <c r="L797" s="83"/>
      <c r="M797" s="82">
        <v>39777.67</v>
      </c>
    </row>
    <row r="798" spans="1:13" ht="63.75" x14ac:dyDescent="0.2">
      <c r="A798" s="133" t="s">
        <v>595</v>
      </c>
      <c r="B798" s="133" t="s">
        <v>595</v>
      </c>
      <c r="C798" s="127" t="s">
        <v>594</v>
      </c>
      <c r="D798" s="127" t="s">
        <v>593</v>
      </c>
      <c r="E798" s="96" t="s">
        <v>592</v>
      </c>
      <c r="F798" s="101">
        <v>3.5000000000000003E-2</v>
      </c>
      <c r="G798" s="92"/>
      <c r="H798" s="101">
        <v>3.5000000000000003E-2</v>
      </c>
      <c r="I798" s="133"/>
      <c r="J798" s="133"/>
      <c r="K798" s="133"/>
      <c r="L798" s="133"/>
      <c r="M798" s="133"/>
    </row>
    <row r="799" spans="1:13" x14ac:dyDescent="0.2">
      <c r="A799" s="133"/>
      <c r="B799" s="133"/>
      <c r="C799" s="133"/>
      <c r="D799" s="219" t="s">
        <v>591</v>
      </c>
      <c r="E799" s="219"/>
      <c r="F799" s="219"/>
      <c r="G799" s="219"/>
      <c r="H799" s="219"/>
      <c r="I799" s="219"/>
      <c r="J799" s="219"/>
      <c r="K799" s="219"/>
      <c r="L799" s="219"/>
      <c r="M799" s="219"/>
    </row>
    <row r="800" spans="1:13" x14ac:dyDescent="0.2">
      <c r="A800" s="133"/>
      <c r="B800" s="133"/>
      <c r="C800" s="132" t="s">
        <v>253</v>
      </c>
      <c r="D800" s="133" t="s">
        <v>252</v>
      </c>
      <c r="E800" s="88" t="s">
        <v>244</v>
      </c>
      <c r="F800" s="133"/>
      <c r="G800" s="133"/>
      <c r="H800" s="118">
        <v>2.7397999999999998</v>
      </c>
      <c r="I800" s="133"/>
      <c r="J800" s="133"/>
      <c r="K800" s="133"/>
      <c r="L800" s="133"/>
      <c r="M800" s="97">
        <v>1015.74</v>
      </c>
    </row>
    <row r="801" spans="1:13" hidden="1" x14ac:dyDescent="0.2">
      <c r="A801" s="133"/>
      <c r="B801" s="133"/>
      <c r="C801" s="127" t="s">
        <v>251</v>
      </c>
      <c r="D801" s="127" t="s">
        <v>250</v>
      </c>
      <c r="E801" s="133"/>
      <c r="F801" s="133" t="s">
        <v>249</v>
      </c>
      <c r="G801" s="133" t="s">
        <v>249</v>
      </c>
      <c r="H801" s="133"/>
      <c r="I801" s="133"/>
      <c r="J801" s="133"/>
      <c r="K801" s="133"/>
      <c r="L801" s="133"/>
      <c r="M801" s="133"/>
    </row>
    <row r="802" spans="1:13" hidden="1" outlineLevel="1" x14ac:dyDescent="0.2">
      <c r="A802" s="133"/>
      <c r="B802" s="133"/>
      <c r="C802" s="127" t="s">
        <v>590</v>
      </c>
      <c r="D802" s="141" t="s">
        <v>589</v>
      </c>
      <c r="E802" s="96" t="s">
        <v>244</v>
      </c>
      <c r="F802" s="95">
        <v>0.91</v>
      </c>
      <c r="G802" s="92"/>
      <c r="H802" s="110">
        <v>3.1850000000000003E-2</v>
      </c>
      <c r="I802" s="94"/>
      <c r="J802" s="93"/>
      <c r="K802" s="85">
        <v>308.07</v>
      </c>
      <c r="L802" s="92"/>
      <c r="M802" s="85">
        <v>9.81</v>
      </c>
    </row>
    <row r="803" spans="1:13" hidden="1" outlineLevel="1" x14ac:dyDescent="0.2">
      <c r="A803" s="133"/>
      <c r="B803" s="133"/>
      <c r="C803" s="133"/>
      <c r="D803" s="219" t="s">
        <v>588</v>
      </c>
      <c r="E803" s="219"/>
      <c r="F803" s="219"/>
      <c r="G803" s="219"/>
      <c r="H803" s="219"/>
      <c r="I803" s="219"/>
      <c r="J803" s="219"/>
      <c r="K803" s="219"/>
      <c r="L803" s="219"/>
      <c r="M803" s="219"/>
    </row>
    <row r="804" spans="1:13" hidden="1" outlineLevel="1" x14ac:dyDescent="0.2">
      <c r="A804" s="133"/>
      <c r="B804" s="133"/>
      <c r="C804" s="127" t="s">
        <v>587</v>
      </c>
      <c r="D804" s="141" t="s">
        <v>586</v>
      </c>
      <c r="E804" s="96" t="s">
        <v>244</v>
      </c>
      <c r="F804" s="95">
        <v>38.89</v>
      </c>
      <c r="G804" s="92"/>
      <c r="H804" s="110">
        <v>1.3611500000000001</v>
      </c>
      <c r="I804" s="94"/>
      <c r="J804" s="93"/>
      <c r="K804" s="85">
        <v>336.33</v>
      </c>
      <c r="L804" s="92"/>
      <c r="M804" s="85">
        <v>457.8</v>
      </c>
    </row>
    <row r="805" spans="1:13" hidden="1" outlineLevel="1" x14ac:dyDescent="0.2">
      <c r="A805" s="133"/>
      <c r="B805" s="133"/>
      <c r="C805" s="133"/>
      <c r="D805" s="219" t="s">
        <v>585</v>
      </c>
      <c r="E805" s="219"/>
      <c r="F805" s="219"/>
      <c r="G805" s="219"/>
      <c r="H805" s="219"/>
      <c r="I805" s="219"/>
      <c r="J805" s="219"/>
      <c r="K805" s="219"/>
      <c r="L805" s="219"/>
      <c r="M805" s="219"/>
    </row>
    <row r="806" spans="1:13" hidden="1" outlineLevel="1" x14ac:dyDescent="0.2">
      <c r="A806" s="133"/>
      <c r="B806" s="133"/>
      <c r="C806" s="127" t="s">
        <v>584</v>
      </c>
      <c r="D806" s="141" t="s">
        <v>583</v>
      </c>
      <c r="E806" s="96" t="s">
        <v>244</v>
      </c>
      <c r="F806" s="95">
        <v>19.239999999999998</v>
      </c>
      <c r="G806" s="92"/>
      <c r="H806" s="107">
        <v>0.6734</v>
      </c>
      <c r="I806" s="94"/>
      <c r="J806" s="93"/>
      <c r="K806" s="85">
        <v>378.72</v>
      </c>
      <c r="L806" s="92"/>
      <c r="M806" s="85">
        <v>255.03</v>
      </c>
    </row>
    <row r="807" spans="1:13" hidden="1" outlineLevel="1" x14ac:dyDescent="0.2">
      <c r="A807" s="133"/>
      <c r="B807" s="133"/>
      <c r="C807" s="133"/>
      <c r="D807" s="219" t="s">
        <v>580</v>
      </c>
      <c r="E807" s="219"/>
      <c r="F807" s="219"/>
      <c r="G807" s="219"/>
      <c r="H807" s="219"/>
      <c r="I807" s="219"/>
      <c r="J807" s="219"/>
      <c r="K807" s="219"/>
      <c r="L807" s="219"/>
      <c r="M807" s="219"/>
    </row>
    <row r="808" spans="1:13" hidden="1" outlineLevel="1" x14ac:dyDescent="0.2">
      <c r="A808" s="133"/>
      <c r="B808" s="133"/>
      <c r="C808" s="127" t="s">
        <v>582</v>
      </c>
      <c r="D808" s="141" t="s">
        <v>581</v>
      </c>
      <c r="E808" s="96" t="s">
        <v>244</v>
      </c>
      <c r="F808" s="95">
        <v>19.239999999999998</v>
      </c>
      <c r="G808" s="92"/>
      <c r="H808" s="107">
        <v>0.6734</v>
      </c>
      <c r="I808" s="94"/>
      <c r="J808" s="93"/>
      <c r="K808" s="85">
        <v>435.25</v>
      </c>
      <c r="L808" s="92"/>
      <c r="M808" s="85">
        <v>293.10000000000002</v>
      </c>
    </row>
    <row r="809" spans="1:13" hidden="1" outlineLevel="1" x14ac:dyDescent="0.2">
      <c r="A809" s="133"/>
      <c r="B809" s="133"/>
      <c r="C809" s="133"/>
      <c r="D809" s="219" t="s">
        <v>580</v>
      </c>
      <c r="E809" s="219"/>
      <c r="F809" s="219"/>
      <c r="G809" s="219"/>
      <c r="H809" s="219"/>
      <c r="I809" s="219"/>
      <c r="J809" s="219"/>
      <c r="K809" s="219"/>
      <c r="L809" s="219"/>
      <c r="M809" s="219"/>
    </row>
    <row r="810" spans="1:13" collapsed="1" x14ac:dyDescent="0.2">
      <c r="A810" s="133"/>
      <c r="B810" s="133"/>
      <c r="C810" s="132" t="s">
        <v>302</v>
      </c>
      <c r="D810" s="133" t="s">
        <v>301</v>
      </c>
      <c r="E810" s="133"/>
      <c r="F810" s="133"/>
      <c r="G810" s="133"/>
      <c r="H810" s="133"/>
      <c r="I810" s="133"/>
      <c r="J810" s="133"/>
      <c r="K810" s="133"/>
      <c r="L810" s="133"/>
      <c r="M810" s="97">
        <v>381.02</v>
      </c>
    </row>
    <row r="811" spans="1:13" x14ac:dyDescent="0.2">
      <c r="A811" s="133"/>
      <c r="B811" s="133"/>
      <c r="C811" s="132"/>
      <c r="D811" s="106" t="s">
        <v>300</v>
      </c>
      <c r="E811" s="105" t="s">
        <v>244</v>
      </c>
      <c r="F811" s="133"/>
      <c r="G811" s="133"/>
      <c r="H811" s="117">
        <v>0.77839999999999998</v>
      </c>
      <c r="I811" s="133"/>
      <c r="J811" s="133"/>
      <c r="K811" s="133"/>
      <c r="L811" s="133"/>
      <c r="M811" s="97">
        <v>297.70999999999998</v>
      </c>
    </row>
    <row r="812" spans="1:13" ht="25.5" hidden="1" outlineLevel="1" x14ac:dyDescent="0.2">
      <c r="A812" s="133"/>
      <c r="B812" s="133"/>
      <c r="C812" s="127" t="s">
        <v>362</v>
      </c>
      <c r="D812" s="127" t="s">
        <v>361</v>
      </c>
      <c r="E812" s="96" t="s">
        <v>293</v>
      </c>
      <c r="F812" s="95">
        <v>0.64</v>
      </c>
      <c r="G812" s="92"/>
      <c r="H812" s="107">
        <v>2.24E-2</v>
      </c>
      <c r="I812" s="94"/>
      <c r="J812" s="93"/>
      <c r="K812" s="85">
        <v>1581.29</v>
      </c>
      <c r="L812" s="92"/>
      <c r="M812" s="85">
        <v>35.42</v>
      </c>
    </row>
    <row r="813" spans="1:13" hidden="1" outlineLevel="1" x14ac:dyDescent="0.2">
      <c r="A813" s="133"/>
      <c r="B813" s="133"/>
      <c r="C813" s="133"/>
      <c r="D813" s="219" t="s">
        <v>579</v>
      </c>
      <c r="E813" s="219"/>
      <c r="F813" s="219"/>
      <c r="G813" s="219"/>
      <c r="H813" s="219"/>
      <c r="I813" s="219"/>
      <c r="J813" s="219"/>
      <c r="K813" s="219"/>
      <c r="L813" s="219"/>
      <c r="M813" s="219"/>
    </row>
    <row r="814" spans="1:13" hidden="1" outlineLevel="1" x14ac:dyDescent="0.2">
      <c r="A814" s="133"/>
      <c r="B814" s="133"/>
      <c r="C814" s="127" t="s">
        <v>359</v>
      </c>
      <c r="D814" s="141" t="s">
        <v>358</v>
      </c>
      <c r="E814" s="96" t="s">
        <v>244</v>
      </c>
      <c r="F814" s="95">
        <v>0.64</v>
      </c>
      <c r="G814" s="92"/>
      <c r="H814" s="107">
        <v>2.24E-2</v>
      </c>
      <c r="I814" s="94"/>
      <c r="J814" s="93"/>
      <c r="K814" s="85">
        <v>508.73</v>
      </c>
      <c r="L814" s="92"/>
      <c r="M814" s="85">
        <v>11.4</v>
      </c>
    </row>
    <row r="815" spans="1:13" hidden="1" outlineLevel="1" x14ac:dyDescent="0.2">
      <c r="A815" s="133"/>
      <c r="B815" s="133"/>
      <c r="C815" s="133"/>
      <c r="D815" s="219" t="s">
        <v>578</v>
      </c>
      <c r="E815" s="219"/>
      <c r="F815" s="219"/>
      <c r="G815" s="219"/>
      <c r="H815" s="219"/>
      <c r="I815" s="219"/>
      <c r="J815" s="219"/>
      <c r="K815" s="219"/>
      <c r="L815" s="219"/>
      <c r="M815" s="219"/>
    </row>
    <row r="816" spans="1:13" ht="25.5" hidden="1" outlineLevel="1" x14ac:dyDescent="0.2">
      <c r="A816" s="133"/>
      <c r="B816" s="133"/>
      <c r="C816" s="127" t="s">
        <v>577</v>
      </c>
      <c r="D816" s="127" t="s">
        <v>576</v>
      </c>
      <c r="E816" s="96" t="s">
        <v>293</v>
      </c>
      <c r="F816" s="99">
        <v>2.4</v>
      </c>
      <c r="G816" s="92"/>
      <c r="H816" s="101">
        <v>8.4000000000000005E-2</v>
      </c>
      <c r="I816" s="85">
        <v>11.45</v>
      </c>
      <c r="J816" s="98">
        <v>1.44</v>
      </c>
      <c r="K816" s="85">
        <v>16.489999999999998</v>
      </c>
      <c r="L816" s="92"/>
      <c r="M816" s="85">
        <v>1.39</v>
      </c>
    </row>
    <row r="817" spans="1:13" hidden="1" outlineLevel="1" x14ac:dyDescent="0.2">
      <c r="A817" s="133"/>
      <c r="B817" s="133"/>
      <c r="C817" s="133"/>
      <c r="D817" s="219" t="s">
        <v>567</v>
      </c>
      <c r="E817" s="219"/>
      <c r="F817" s="219"/>
      <c r="G817" s="219"/>
      <c r="H817" s="219"/>
      <c r="I817" s="219"/>
      <c r="J817" s="219"/>
      <c r="K817" s="219"/>
      <c r="L817" s="219"/>
      <c r="M817" s="219"/>
    </row>
    <row r="818" spans="1:13" ht="25.5" hidden="1" outlineLevel="1" x14ac:dyDescent="0.2">
      <c r="A818" s="133"/>
      <c r="B818" s="133"/>
      <c r="C818" s="127" t="s">
        <v>575</v>
      </c>
      <c r="D818" s="127" t="s">
        <v>574</v>
      </c>
      <c r="E818" s="96" t="s">
        <v>293</v>
      </c>
      <c r="F818" s="95">
        <v>18.68</v>
      </c>
      <c r="G818" s="92"/>
      <c r="H818" s="107">
        <v>0.65380000000000005</v>
      </c>
      <c r="I818" s="85">
        <v>346.73</v>
      </c>
      <c r="J818" s="114">
        <v>1.4</v>
      </c>
      <c r="K818" s="85">
        <v>485.42</v>
      </c>
      <c r="L818" s="92"/>
      <c r="M818" s="85">
        <v>317.37</v>
      </c>
    </row>
    <row r="819" spans="1:13" hidden="1" outlineLevel="1" x14ac:dyDescent="0.2">
      <c r="A819" s="133"/>
      <c r="B819" s="133"/>
      <c r="C819" s="133"/>
      <c r="D819" s="219" t="s">
        <v>573</v>
      </c>
      <c r="E819" s="219"/>
      <c r="F819" s="219"/>
      <c r="G819" s="219"/>
      <c r="H819" s="219"/>
      <c r="I819" s="219"/>
      <c r="J819" s="219"/>
      <c r="K819" s="219"/>
      <c r="L819" s="219"/>
      <c r="M819" s="219"/>
    </row>
    <row r="820" spans="1:13" hidden="1" outlineLevel="1" x14ac:dyDescent="0.2">
      <c r="A820" s="133"/>
      <c r="B820" s="133"/>
      <c r="C820" s="127" t="s">
        <v>291</v>
      </c>
      <c r="D820" s="141" t="s">
        <v>290</v>
      </c>
      <c r="E820" s="96" t="s">
        <v>244</v>
      </c>
      <c r="F820" s="95">
        <v>18.68</v>
      </c>
      <c r="G820" s="92"/>
      <c r="H820" s="107">
        <v>0.65380000000000005</v>
      </c>
      <c r="I820" s="94"/>
      <c r="J820" s="93"/>
      <c r="K820" s="85">
        <v>378.72</v>
      </c>
      <c r="L820" s="92"/>
      <c r="M820" s="85">
        <v>247.61</v>
      </c>
    </row>
    <row r="821" spans="1:13" hidden="1" outlineLevel="1" x14ac:dyDescent="0.2">
      <c r="A821" s="133"/>
      <c r="B821" s="133"/>
      <c r="C821" s="133"/>
      <c r="D821" s="219" t="s">
        <v>572</v>
      </c>
      <c r="E821" s="219"/>
      <c r="F821" s="219"/>
      <c r="G821" s="219"/>
      <c r="H821" s="219"/>
      <c r="I821" s="219"/>
      <c r="J821" s="219"/>
      <c r="K821" s="219"/>
      <c r="L821" s="219"/>
      <c r="M821" s="219"/>
    </row>
    <row r="822" spans="1:13" ht="25.5" hidden="1" outlineLevel="1" x14ac:dyDescent="0.2">
      <c r="A822" s="133"/>
      <c r="B822" s="133"/>
      <c r="C822" s="127" t="s">
        <v>299</v>
      </c>
      <c r="D822" s="127" t="s">
        <v>298</v>
      </c>
      <c r="E822" s="96" t="s">
        <v>293</v>
      </c>
      <c r="F822" s="95">
        <v>0.52</v>
      </c>
      <c r="G822" s="92"/>
      <c r="H822" s="107">
        <v>1.8200000000000001E-2</v>
      </c>
      <c r="I822" s="94"/>
      <c r="J822" s="93"/>
      <c r="K822" s="85">
        <v>552.57000000000005</v>
      </c>
      <c r="L822" s="92"/>
      <c r="M822" s="85">
        <v>10.06</v>
      </c>
    </row>
    <row r="823" spans="1:13" hidden="1" outlineLevel="1" x14ac:dyDescent="0.2">
      <c r="A823" s="133"/>
      <c r="B823" s="133"/>
      <c r="C823" s="133"/>
      <c r="D823" s="219" t="s">
        <v>571</v>
      </c>
      <c r="E823" s="219"/>
      <c r="F823" s="219"/>
      <c r="G823" s="219"/>
      <c r="H823" s="219"/>
      <c r="I823" s="219"/>
      <c r="J823" s="219"/>
      <c r="K823" s="219"/>
      <c r="L823" s="219"/>
      <c r="M823" s="219"/>
    </row>
    <row r="824" spans="1:13" hidden="1" outlineLevel="1" x14ac:dyDescent="0.2">
      <c r="A824" s="133"/>
      <c r="B824" s="133"/>
      <c r="C824" s="127" t="s">
        <v>291</v>
      </c>
      <c r="D824" s="141" t="s">
        <v>290</v>
      </c>
      <c r="E824" s="96" t="s">
        <v>244</v>
      </c>
      <c r="F824" s="95">
        <v>0.52</v>
      </c>
      <c r="G824" s="92"/>
      <c r="H824" s="107">
        <v>1.8200000000000001E-2</v>
      </c>
      <c r="I824" s="94"/>
      <c r="J824" s="93"/>
      <c r="K824" s="85">
        <v>378.72</v>
      </c>
      <c r="L824" s="92"/>
      <c r="M824" s="85">
        <v>6.89</v>
      </c>
    </row>
    <row r="825" spans="1:13" hidden="1" outlineLevel="1" x14ac:dyDescent="0.2">
      <c r="A825" s="133"/>
      <c r="B825" s="133"/>
      <c r="C825" s="133"/>
      <c r="D825" s="219" t="s">
        <v>570</v>
      </c>
      <c r="E825" s="219"/>
      <c r="F825" s="219"/>
      <c r="G825" s="219"/>
      <c r="H825" s="219"/>
      <c r="I825" s="219"/>
      <c r="J825" s="219"/>
      <c r="K825" s="219"/>
      <c r="L825" s="219"/>
      <c r="M825" s="219"/>
    </row>
    <row r="826" spans="1:13" ht="38.25" hidden="1" outlineLevel="1" x14ac:dyDescent="0.2">
      <c r="A826" s="133"/>
      <c r="B826" s="133"/>
      <c r="C826" s="127" t="s">
        <v>569</v>
      </c>
      <c r="D826" s="127" t="s">
        <v>568</v>
      </c>
      <c r="E826" s="96" t="s">
        <v>293</v>
      </c>
      <c r="F826" s="99">
        <v>2.4</v>
      </c>
      <c r="G826" s="92"/>
      <c r="H826" s="101">
        <v>8.4000000000000005E-2</v>
      </c>
      <c r="I826" s="94"/>
      <c r="J826" s="93"/>
      <c r="K826" s="85">
        <v>199.77</v>
      </c>
      <c r="L826" s="92"/>
      <c r="M826" s="85">
        <v>16.78</v>
      </c>
    </row>
    <row r="827" spans="1:13" hidden="1" outlineLevel="1" x14ac:dyDescent="0.2">
      <c r="A827" s="133"/>
      <c r="B827" s="133"/>
      <c r="C827" s="133"/>
      <c r="D827" s="219" t="s">
        <v>567</v>
      </c>
      <c r="E827" s="219"/>
      <c r="F827" s="219"/>
      <c r="G827" s="219"/>
      <c r="H827" s="219"/>
      <c r="I827" s="219"/>
      <c r="J827" s="219"/>
      <c r="K827" s="219"/>
      <c r="L827" s="219"/>
      <c r="M827" s="219"/>
    </row>
    <row r="828" spans="1:13" hidden="1" outlineLevel="1" x14ac:dyDescent="0.2">
      <c r="A828" s="133"/>
      <c r="B828" s="133"/>
      <c r="C828" s="127" t="s">
        <v>291</v>
      </c>
      <c r="D828" s="141" t="s">
        <v>290</v>
      </c>
      <c r="E828" s="96" t="s">
        <v>244</v>
      </c>
      <c r="F828" s="99">
        <v>2.4</v>
      </c>
      <c r="G828" s="92"/>
      <c r="H828" s="101">
        <v>8.4000000000000005E-2</v>
      </c>
      <c r="I828" s="94"/>
      <c r="J828" s="93"/>
      <c r="K828" s="85">
        <v>378.72</v>
      </c>
      <c r="L828" s="92"/>
      <c r="M828" s="85">
        <v>31.81</v>
      </c>
    </row>
    <row r="829" spans="1:13" hidden="1" outlineLevel="1" x14ac:dyDescent="0.2">
      <c r="A829" s="133"/>
      <c r="B829" s="133"/>
      <c r="C829" s="133"/>
      <c r="D829" s="219" t="s">
        <v>566</v>
      </c>
      <c r="E829" s="219"/>
      <c r="F829" s="219"/>
      <c r="G829" s="219"/>
      <c r="H829" s="219"/>
      <c r="I829" s="219"/>
      <c r="J829" s="219"/>
      <c r="K829" s="219"/>
      <c r="L829" s="219"/>
      <c r="M829" s="219"/>
    </row>
    <row r="830" spans="1:13" collapsed="1" x14ac:dyDescent="0.2">
      <c r="A830" s="133"/>
      <c r="B830" s="133"/>
      <c r="C830" s="132" t="s">
        <v>288</v>
      </c>
      <c r="D830" s="133" t="s">
        <v>287</v>
      </c>
      <c r="E830" s="133"/>
      <c r="F830" s="133"/>
      <c r="G830" s="133"/>
      <c r="H830" s="133"/>
      <c r="I830" s="133"/>
      <c r="J830" s="133"/>
      <c r="K830" s="133"/>
      <c r="L830" s="133"/>
      <c r="M830" s="79"/>
    </row>
    <row r="831" spans="1:13" ht="25.5" hidden="1" outlineLevel="1" x14ac:dyDescent="0.2">
      <c r="A831" s="133"/>
      <c r="B831" s="133"/>
      <c r="C831" s="127" t="s">
        <v>565</v>
      </c>
      <c r="D831" s="127" t="s">
        <v>564</v>
      </c>
      <c r="E831" s="96" t="s">
        <v>254</v>
      </c>
      <c r="F831" s="132" t="s">
        <v>514</v>
      </c>
      <c r="G831" s="92"/>
      <c r="H831" s="132" t="s">
        <v>514</v>
      </c>
      <c r="I831" s="94"/>
      <c r="J831" s="93"/>
      <c r="K831" s="94"/>
      <c r="L831" s="92"/>
      <c r="M831" s="94"/>
    </row>
    <row r="832" spans="1:13" ht="25.5" hidden="1" outlineLevel="1" x14ac:dyDescent="0.2">
      <c r="A832" s="133"/>
      <c r="B832" s="133"/>
      <c r="C832" s="127" t="s">
        <v>563</v>
      </c>
      <c r="D832" s="127" t="s">
        <v>562</v>
      </c>
      <c r="E832" s="96" t="s">
        <v>254</v>
      </c>
      <c r="F832" s="132" t="s">
        <v>514</v>
      </c>
      <c r="G832" s="92"/>
      <c r="H832" s="132" t="s">
        <v>514</v>
      </c>
      <c r="I832" s="94"/>
      <c r="J832" s="93"/>
      <c r="K832" s="94"/>
      <c r="L832" s="92"/>
      <c r="M832" s="94"/>
    </row>
    <row r="833" spans="1:13" ht="25.5" hidden="1" outlineLevel="1" x14ac:dyDescent="0.2">
      <c r="A833" s="133"/>
      <c r="B833" s="133"/>
      <c r="C833" s="127" t="s">
        <v>561</v>
      </c>
      <c r="D833" s="127" t="s">
        <v>560</v>
      </c>
      <c r="E833" s="96" t="s">
        <v>548</v>
      </c>
      <c r="F833" s="95">
        <v>3.06</v>
      </c>
      <c r="G833" s="92"/>
      <c r="H833" s="107">
        <v>0.1071</v>
      </c>
      <c r="I833" s="94"/>
      <c r="J833" s="93"/>
      <c r="K833" s="94"/>
      <c r="L833" s="92"/>
      <c r="M833" s="94"/>
    </row>
    <row r="834" spans="1:13" collapsed="1" x14ac:dyDescent="0.2">
      <c r="A834" s="133"/>
      <c r="B834" s="133"/>
      <c r="C834" s="133"/>
      <c r="D834" s="91" t="s">
        <v>243</v>
      </c>
      <c r="E834" s="90"/>
      <c r="F834" s="90"/>
      <c r="G834" s="90"/>
      <c r="H834" s="90"/>
      <c r="I834" s="90"/>
      <c r="J834" s="90"/>
      <c r="K834" s="90"/>
      <c r="L834" s="90"/>
      <c r="M834" s="89">
        <v>1694.47</v>
      </c>
    </row>
    <row r="835" spans="1:13" ht="51" x14ac:dyDescent="0.2">
      <c r="A835" s="133"/>
      <c r="B835" s="133" t="s">
        <v>559</v>
      </c>
      <c r="C835" s="127" t="s">
        <v>558</v>
      </c>
      <c r="D835" s="127" t="s">
        <v>557</v>
      </c>
      <c r="E835" s="96" t="s">
        <v>461</v>
      </c>
      <c r="F835" s="95">
        <v>0.04</v>
      </c>
      <c r="G835" s="92"/>
      <c r="H835" s="107">
        <v>1.4E-3</v>
      </c>
      <c r="I835" s="85">
        <v>33762.199999999997</v>
      </c>
      <c r="J835" s="98">
        <v>1.21</v>
      </c>
      <c r="K835" s="85">
        <v>40852.26</v>
      </c>
      <c r="L835" s="92"/>
      <c r="M835" s="85">
        <v>57.19</v>
      </c>
    </row>
    <row r="836" spans="1:13" x14ac:dyDescent="0.2">
      <c r="A836" s="133"/>
      <c r="B836" s="133"/>
      <c r="C836" s="133"/>
      <c r="D836" s="219" t="s">
        <v>556</v>
      </c>
      <c r="E836" s="219"/>
      <c r="F836" s="219"/>
      <c r="G836" s="219"/>
      <c r="H836" s="219"/>
      <c r="I836" s="219"/>
      <c r="J836" s="219"/>
      <c r="K836" s="219"/>
      <c r="L836" s="219"/>
      <c r="M836" s="219"/>
    </row>
    <row r="837" spans="1:13" ht="25.5" x14ac:dyDescent="0.2">
      <c r="A837" s="133"/>
      <c r="B837" s="133" t="s">
        <v>555</v>
      </c>
      <c r="C837" s="127" t="s">
        <v>554</v>
      </c>
      <c r="D837" s="127" t="s">
        <v>553</v>
      </c>
      <c r="E837" s="96" t="s">
        <v>254</v>
      </c>
      <c r="F837" s="86">
        <v>2</v>
      </c>
      <c r="G837" s="92"/>
      <c r="H837" s="95">
        <v>7.0000000000000007E-2</v>
      </c>
      <c r="I837" s="85">
        <v>5101.68</v>
      </c>
      <c r="J837" s="98">
        <v>1.21</v>
      </c>
      <c r="K837" s="85">
        <v>6173.03</v>
      </c>
      <c r="L837" s="92"/>
      <c r="M837" s="85">
        <v>432.11</v>
      </c>
    </row>
    <row r="838" spans="1:13" x14ac:dyDescent="0.2">
      <c r="A838" s="133"/>
      <c r="B838" s="133"/>
      <c r="C838" s="133"/>
      <c r="D838" s="219" t="s">
        <v>552</v>
      </c>
      <c r="E838" s="219"/>
      <c r="F838" s="219"/>
      <c r="G838" s="219"/>
      <c r="H838" s="219"/>
      <c r="I838" s="219"/>
      <c r="J838" s="219"/>
      <c r="K838" s="219"/>
      <c r="L838" s="219"/>
      <c r="M838" s="219"/>
    </row>
    <row r="839" spans="1:13" ht="25.5" x14ac:dyDescent="0.2">
      <c r="A839" s="133"/>
      <c r="B839" s="133" t="s">
        <v>551</v>
      </c>
      <c r="C839" s="127" t="s">
        <v>550</v>
      </c>
      <c r="D839" s="127" t="s">
        <v>549</v>
      </c>
      <c r="E839" s="96" t="s">
        <v>548</v>
      </c>
      <c r="F839" s="95">
        <v>1.04</v>
      </c>
      <c r="G839" s="92"/>
      <c r="H839" s="107">
        <v>3.6400000000000002E-2</v>
      </c>
      <c r="I839" s="85">
        <v>54767.3</v>
      </c>
      <c r="J839" s="98">
        <v>1.37</v>
      </c>
      <c r="K839" s="85">
        <v>75031.199999999997</v>
      </c>
      <c r="L839" s="92"/>
      <c r="M839" s="85">
        <v>2731.14</v>
      </c>
    </row>
    <row r="840" spans="1:13" x14ac:dyDescent="0.2">
      <c r="A840" s="133"/>
      <c r="B840" s="133"/>
      <c r="C840" s="133"/>
      <c r="D840" s="219" t="s">
        <v>547</v>
      </c>
      <c r="E840" s="219"/>
      <c r="F840" s="219"/>
      <c r="G840" s="219"/>
      <c r="H840" s="219"/>
      <c r="I840" s="219"/>
      <c r="J840" s="219"/>
      <c r="K840" s="219"/>
      <c r="L840" s="219"/>
      <c r="M840" s="219"/>
    </row>
    <row r="841" spans="1:13" hidden="1" outlineLevel="1" x14ac:dyDescent="0.2">
      <c r="A841" s="133"/>
      <c r="B841" s="133"/>
      <c r="C841" s="133"/>
      <c r="D841" s="133" t="s">
        <v>198</v>
      </c>
      <c r="E841" s="133"/>
      <c r="F841" s="133"/>
      <c r="G841" s="133"/>
      <c r="H841" s="133"/>
      <c r="I841" s="133"/>
      <c r="J841" s="133"/>
      <c r="K841" s="133"/>
      <c r="L841" s="133"/>
      <c r="M841" s="85">
        <v>1313.45</v>
      </c>
    </row>
    <row r="842" spans="1:13" hidden="1" outlineLevel="1" x14ac:dyDescent="0.2">
      <c r="A842" s="133"/>
      <c r="B842" s="133"/>
      <c r="C842" s="127" t="s">
        <v>414</v>
      </c>
      <c r="D842" s="127" t="s">
        <v>413</v>
      </c>
      <c r="E842" s="88" t="s">
        <v>238</v>
      </c>
      <c r="F842" s="86">
        <v>103</v>
      </c>
      <c r="G842" s="87"/>
      <c r="H842" s="86">
        <v>103</v>
      </c>
      <c r="I842" s="133"/>
      <c r="J842" s="133"/>
      <c r="K842" s="133"/>
      <c r="L842" s="133"/>
      <c r="M842" s="85">
        <v>1352.85</v>
      </c>
    </row>
    <row r="843" spans="1:13" hidden="1" outlineLevel="1" x14ac:dyDescent="0.2">
      <c r="A843" s="133"/>
      <c r="B843" s="133"/>
      <c r="C843" s="127" t="s">
        <v>412</v>
      </c>
      <c r="D843" s="127" t="s">
        <v>411</v>
      </c>
      <c r="E843" s="88" t="s">
        <v>238</v>
      </c>
      <c r="F843" s="86">
        <v>60</v>
      </c>
      <c r="G843" s="87"/>
      <c r="H843" s="86">
        <v>60</v>
      </c>
      <c r="I843" s="133"/>
      <c r="J843" s="133"/>
      <c r="K843" s="133"/>
      <c r="L843" s="133"/>
      <c r="M843" s="85">
        <v>788.07</v>
      </c>
    </row>
    <row r="844" spans="1:13" collapsed="1" x14ac:dyDescent="0.2">
      <c r="A844" s="83"/>
      <c r="B844" s="83"/>
      <c r="C844" s="83"/>
      <c r="D844" s="84" t="s">
        <v>237</v>
      </c>
      <c r="E844" s="83"/>
      <c r="F844" s="83"/>
      <c r="G844" s="83"/>
      <c r="H844" s="83"/>
      <c r="I844" s="83"/>
      <c r="J844" s="83"/>
      <c r="K844" s="103">
        <v>201595.14</v>
      </c>
      <c r="L844" s="83"/>
      <c r="M844" s="82">
        <v>7055.83</v>
      </c>
    </row>
    <row r="845" spans="1:13" ht="25.5" x14ac:dyDescent="0.2">
      <c r="A845" s="133" t="s">
        <v>546</v>
      </c>
      <c r="B845" s="133" t="s">
        <v>546</v>
      </c>
      <c r="C845" s="127" t="s">
        <v>545</v>
      </c>
      <c r="D845" s="127" t="s">
        <v>544</v>
      </c>
      <c r="E845" s="96" t="s">
        <v>279</v>
      </c>
      <c r="F845" s="86">
        <v>1</v>
      </c>
      <c r="G845" s="92"/>
      <c r="H845" s="86">
        <v>1</v>
      </c>
      <c r="I845" s="85">
        <v>3662</v>
      </c>
      <c r="J845" s="114">
        <v>1.2</v>
      </c>
      <c r="K845" s="85">
        <v>4394.3999999999996</v>
      </c>
      <c r="L845" s="92"/>
      <c r="M845" s="85">
        <v>4394.3999999999996</v>
      </c>
    </row>
    <row r="846" spans="1:13" hidden="1" x14ac:dyDescent="0.2">
      <c r="A846" s="133"/>
      <c r="B846" s="133"/>
      <c r="C846" s="127" t="s">
        <v>251</v>
      </c>
      <c r="D846" s="127" t="s">
        <v>250</v>
      </c>
      <c r="E846" s="133"/>
      <c r="F846" s="133" t="s">
        <v>249</v>
      </c>
      <c r="G846" s="133" t="s">
        <v>249</v>
      </c>
      <c r="H846" s="133"/>
      <c r="I846" s="133"/>
      <c r="J846" s="133"/>
      <c r="K846" s="133"/>
      <c r="L846" s="133"/>
      <c r="M846" s="133"/>
    </row>
    <row r="847" spans="1:13" x14ac:dyDescent="0.2">
      <c r="A847" s="83"/>
      <c r="B847" s="83"/>
      <c r="C847" s="83"/>
      <c r="D847" s="84" t="s">
        <v>237</v>
      </c>
      <c r="E847" s="83"/>
      <c r="F847" s="83"/>
      <c r="G847" s="83"/>
      <c r="H847" s="83"/>
      <c r="I847" s="83"/>
      <c r="J847" s="83"/>
      <c r="K847" s="82">
        <v>4394.3999999999996</v>
      </c>
      <c r="L847" s="83"/>
      <c r="M847" s="82">
        <v>4394.3999999999996</v>
      </c>
    </row>
    <row r="848" spans="1:13" ht="25.5" x14ac:dyDescent="0.2">
      <c r="A848" s="133" t="s">
        <v>543</v>
      </c>
      <c r="B848" s="133" t="s">
        <v>543</v>
      </c>
      <c r="C848" s="127" t="s">
        <v>542</v>
      </c>
      <c r="D848" s="127" t="s">
        <v>541</v>
      </c>
      <c r="E848" s="96" t="s">
        <v>279</v>
      </c>
      <c r="F848" s="86">
        <v>1</v>
      </c>
      <c r="G848" s="92"/>
      <c r="H848" s="86">
        <v>1</v>
      </c>
      <c r="I848" s="133"/>
      <c r="J848" s="133"/>
      <c r="K848" s="133"/>
      <c r="L848" s="133"/>
      <c r="M848" s="133"/>
    </row>
    <row r="849" spans="1:13" x14ac:dyDescent="0.2">
      <c r="A849" s="133"/>
      <c r="B849" s="133"/>
      <c r="C849" s="132" t="s">
        <v>253</v>
      </c>
      <c r="D849" s="133" t="s">
        <v>252</v>
      </c>
      <c r="E849" s="88" t="s">
        <v>244</v>
      </c>
      <c r="F849" s="133"/>
      <c r="G849" s="133"/>
      <c r="H849" s="98">
        <v>7.42</v>
      </c>
      <c r="I849" s="133"/>
      <c r="J849" s="133"/>
      <c r="K849" s="133"/>
      <c r="L849" s="133"/>
      <c r="M849" s="97">
        <v>2935.95</v>
      </c>
    </row>
    <row r="850" spans="1:13" hidden="1" x14ac:dyDescent="0.2">
      <c r="A850" s="133"/>
      <c r="B850" s="133"/>
      <c r="C850" s="127" t="s">
        <v>251</v>
      </c>
      <c r="D850" s="127" t="s">
        <v>250</v>
      </c>
      <c r="E850" s="133"/>
      <c r="F850" s="133" t="s">
        <v>249</v>
      </c>
      <c r="G850" s="133" t="s">
        <v>249</v>
      </c>
      <c r="H850" s="133"/>
      <c r="I850" s="133"/>
      <c r="J850" s="133"/>
      <c r="K850" s="133"/>
      <c r="L850" s="133"/>
      <c r="M850" s="133"/>
    </row>
    <row r="851" spans="1:13" hidden="1" outlineLevel="1" x14ac:dyDescent="0.2">
      <c r="A851" s="133"/>
      <c r="B851" s="133"/>
      <c r="C851" s="127" t="s">
        <v>540</v>
      </c>
      <c r="D851" s="141" t="s">
        <v>539</v>
      </c>
      <c r="E851" s="96" t="s">
        <v>244</v>
      </c>
      <c r="F851" s="95">
        <v>7.42</v>
      </c>
      <c r="G851" s="92"/>
      <c r="H851" s="95">
        <v>7.42</v>
      </c>
      <c r="I851" s="94"/>
      <c r="J851" s="93"/>
      <c r="K851" s="85">
        <v>395.68</v>
      </c>
      <c r="L851" s="92"/>
      <c r="M851" s="85">
        <v>2935.95</v>
      </c>
    </row>
    <row r="852" spans="1:13" hidden="1" outlineLevel="1" x14ac:dyDescent="0.2">
      <c r="A852" s="133"/>
      <c r="B852" s="133"/>
      <c r="C852" s="133"/>
      <c r="D852" s="219" t="s">
        <v>538</v>
      </c>
      <c r="E852" s="219"/>
      <c r="F852" s="219"/>
      <c r="G852" s="219"/>
      <c r="H852" s="219"/>
      <c r="I852" s="219"/>
      <c r="J852" s="219"/>
      <c r="K852" s="219"/>
      <c r="L852" s="219"/>
      <c r="M852" s="219"/>
    </row>
    <row r="853" spans="1:13" collapsed="1" x14ac:dyDescent="0.2">
      <c r="A853" s="133"/>
      <c r="B853" s="133"/>
      <c r="C853" s="132" t="s">
        <v>302</v>
      </c>
      <c r="D853" s="133" t="s">
        <v>301</v>
      </c>
      <c r="E853" s="133"/>
      <c r="F853" s="133"/>
      <c r="G853" s="133"/>
      <c r="H853" s="133"/>
      <c r="I853" s="133"/>
      <c r="J853" s="133"/>
      <c r="K853" s="133"/>
      <c r="L853" s="133"/>
      <c r="M853" s="97">
        <v>1191.1400000000001</v>
      </c>
    </row>
    <row r="854" spans="1:13" x14ac:dyDescent="0.2">
      <c r="A854" s="133"/>
      <c r="B854" s="133"/>
      <c r="C854" s="132"/>
      <c r="D854" s="106" t="s">
        <v>300</v>
      </c>
      <c r="E854" s="105" t="s">
        <v>244</v>
      </c>
      <c r="F854" s="133"/>
      <c r="G854" s="133"/>
      <c r="H854" s="104">
        <v>1.02</v>
      </c>
      <c r="I854" s="133"/>
      <c r="J854" s="133"/>
      <c r="K854" s="133"/>
      <c r="L854" s="133"/>
      <c r="M854" s="97">
        <v>465.61</v>
      </c>
    </row>
    <row r="855" spans="1:13" ht="25.5" hidden="1" outlineLevel="1" x14ac:dyDescent="0.2">
      <c r="A855" s="133"/>
      <c r="B855" s="133"/>
      <c r="C855" s="127" t="s">
        <v>362</v>
      </c>
      <c r="D855" s="127" t="s">
        <v>361</v>
      </c>
      <c r="E855" s="96" t="s">
        <v>293</v>
      </c>
      <c r="F855" s="95">
        <v>0.61</v>
      </c>
      <c r="G855" s="92"/>
      <c r="H855" s="95">
        <v>0.61</v>
      </c>
      <c r="I855" s="94"/>
      <c r="J855" s="93"/>
      <c r="K855" s="85">
        <v>1581.29</v>
      </c>
      <c r="L855" s="92"/>
      <c r="M855" s="85">
        <v>964.59</v>
      </c>
    </row>
    <row r="856" spans="1:13" hidden="1" outlineLevel="1" x14ac:dyDescent="0.2">
      <c r="A856" s="133"/>
      <c r="B856" s="133"/>
      <c r="C856" s="133"/>
      <c r="D856" s="219" t="s">
        <v>391</v>
      </c>
      <c r="E856" s="219"/>
      <c r="F856" s="219"/>
      <c r="G856" s="219"/>
      <c r="H856" s="219"/>
      <c r="I856" s="219"/>
      <c r="J856" s="219"/>
      <c r="K856" s="219"/>
      <c r="L856" s="219"/>
      <c r="M856" s="219"/>
    </row>
    <row r="857" spans="1:13" hidden="1" outlineLevel="1" x14ac:dyDescent="0.2">
      <c r="A857" s="133"/>
      <c r="B857" s="133"/>
      <c r="C857" s="127" t="s">
        <v>359</v>
      </c>
      <c r="D857" s="141" t="s">
        <v>358</v>
      </c>
      <c r="E857" s="96" t="s">
        <v>244</v>
      </c>
      <c r="F857" s="95">
        <v>0.61</v>
      </c>
      <c r="G857" s="92"/>
      <c r="H857" s="95">
        <v>0.61</v>
      </c>
      <c r="I857" s="94"/>
      <c r="J857" s="93"/>
      <c r="K857" s="85">
        <v>508.73</v>
      </c>
      <c r="L857" s="92"/>
      <c r="M857" s="85">
        <v>310.33</v>
      </c>
    </row>
    <row r="858" spans="1:13" hidden="1" outlineLevel="1" x14ac:dyDescent="0.2">
      <c r="A858" s="133"/>
      <c r="B858" s="133"/>
      <c r="C858" s="133"/>
      <c r="D858" s="219" t="s">
        <v>537</v>
      </c>
      <c r="E858" s="219"/>
      <c r="F858" s="219"/>
      <c r="G858" s="219"/>
      <c r="H858" s="219"/>
      <c r="I858" s="219"/>
      <c r="J858" s="219"/>
      <c r="K858" s="219"/>
      <c r="L858" s="219"/>
      <c r="M858" s="219"/>
    </row>
    <row r="859" spans="1:13" ht="25.5" hidden="1" outlineLevel="1" x14ac:dyDescent="0.2">
      <c r="A859" s="133"/>
      <c r="B859" s="133"/>
      <c r="C859" s="127" t="s">
        <v>299</v>
      </c>
      <c r="D859" s="127" t="s">
        <v>298</v>
      </c>
      <c r="E859" s="96" t="s">
        <v>293</v>
      </c>
      <c r="F859" s="95">
        <v>0.41</v>
      </c>
      <c r="G859" s="92"/>
      <c r="H859" s="95">
        <v>0.41</v>
      </c>
      <c r="I859" s="94"/>
      <c r="J859" s="93"/>
      <c r="K859" s="85">
        <v>552.57000000000005</v>
      </c>
      <c r="L859" s="92"/>
      <c r="M859" s="85">
        <v>226.55</v>
      </c>
    </row>
    <row r="860" spans="1:13" hidden="1" outlineLevel="1" x14ac:dyDescent="0.2">
      <c r="A860" s="133"/>
      <c r="B860" s="133"/>
      <c r="C860" s="133"/>
      <c r="D860" s="219" t="s">
        <v>536</v>
      </c>
      <c r="E860" s="219"/>
      <c r="F860" s="219"/>
      <c r="G860" s="219"/>
      <c r="H860" s="219"/>
      <c r="I860" s="219"/>
      <c r="J860" s="219"/>
      <c r="K860" s="219"/>
      <c r="L860" s="219"/>
      <c r="M860" s="219"/>
    </row>
    <row r="861" spans="1:13" hidden="1" outlineLevel="1" x14ac:dyDescent="0.2">
      <c r="A861" s="133"/>
      <c r="B861" s="133"/>
      <c r="C861" s="127" t="s">
        <v>291</v>
      </c>
      <c r="D861" s="141" t="s">
        <v>290</v>
      </c>
      <c r="E861" s="96" t="s">
        <v>244</v>
      </c>
      <c r="F861" s="95">
        <v>0.41</v>
      </c>
      <c r="G861" s="92"/>
      <c r="H861" s="95">
        <v>0.41</v>
      </c>
      <c r="I861" s="94"/>
      <c r="J861" s="93"/>
      <c r="K861" s="85">
        <v>378.72</v>
      </c>
      <c r="L861" s="92"/>
      <c r="M861" s="85">
        <v>155.28</v>
      </c>
    </row>
    <row r="862" spans="1:13" hidden="1" outlineLevel="1" x14ac:dyDescent="0.2">
      <c r="A862" s="133"/>
      <c r="B862" s="133"/>
      <c r="C862" s="133"/>
      <c r="D862" s="219" t="s">
        <v>535</v>
      </c>
      <c r="E862" s="219"/>
      <c r="F862" s="219"/>
      <c r="G862" s="219"/>
      <c r="H862" s="219"/>
      <c r="I862" s="219"/>
      <c r="J862" s="219"/>
      <c r="K862" s="219"/>
      <c r="L862" s="219"/>
      <c r="M862" s="219"/>
    </row>
    <row r="863" spans="1:13" collapsed="1" x14ac:dyDescent="0.2">
      <c r="A863" s="133"/>
      <c r="B863" s="133"/>
      <c r="C863" s="132" t="s">
        <v>288</v>
      </c>
      <c r="D863" s="133" t="s">
        <v>287</v>
      </c>
      <c r="E863" s="133"/>
      <c r="F863" s="133"/>
      <c r="G863" s="133"/>
      <c r="H863" s="133"/>
      <c r="I863" s="133"/>
      <c r="J863" s="133"/>
      <c r="K863" s="133"/>
      <c r="L863" s="133"/>
      <c r="M863" s="97">
        <v>30.01</v>
      </c>
    </row>
    <row r="864" spans="1:13" ht="25.5" hidden="1" outlineLevel="1" x14ac:dyDescent="0.2">
      <c r="A864" s="133"/>
      <c r="B864" s="133"/>
      <c r="C864" s="127" t="s">
        <v>534</v>
      </c>
      <c r="D864" s="127" t="s">
        <v>533</v>
      </c>
      <c r="E864" s="96" t="s">
        <v>345</v>
      </c>
      <c r="F864" s="95">
        <v>0.01</v>
      </c>
      <c r="G864" s="92"/>
      <c r="H864" s="95">
        <v>0.01</v>
      </c>
      <c r="I864" s="85">
        <v>185.43</v>
      </c>
      <c r="J864" s="98">
        <v>1.53</v>
      </c>
      <c r="K864" s="85">
        <v>283.70999999999998</v>
      </c>
      <c r="L864" s="92"/>
      <c r="M864" s="85">
        <v>2.84</v>
      </c>
    </row>
    <row r="865" spans="1:13" hidden="1" outlineLevel="1" x14ac:dyDescent="0.2">
      <c r="A865" s="133"/>
      <c r="B865" s="133"/>
      <c r="C865" s="133"/>
      <c r="D865" s="219" t="s">
        <v>532</v>
      </c>
      <c r="E865" s="219"/>
      <c r="F865" s="219"/>
      <c r="G865" s="219"/>
      <c r="H865" s="219"/>
      <c r="I865" s="219"/>
      <c r="J865" s="219"/>
      <c r="K865" s="219"/>
      <c r="L865" s="219"/>
      <c r="M865" s="219"/>
    </row>
    <row r="866" spans="1:13" hidden="1" outlineLevel="1" x14ac:dyDescent="0.2">
      <c r="A866" s="133"/>
      <c r="B866" s="133"/>
      <c r="C866" s="127" t="s">
        <v>531</v>
      </c>
      <c r="D866" s="127" t="s">
        <v>530</v>
      </c>
      <c r="E866" s="96" t="s">
        <v>345</v>
      </c>
      <c r="F866" s="95">
        <v>0.03</v>
      </c>
      <c r="G866" s="92"/>
      <c r="H866" s="95">
        <v>0.03</v>
      </c>
      <c r="I866" s="85">
        <v>58.53</v>
      </c>
      <c r="J866" s="98">
        <v>1.53</v>
      </c>
      <c r="K866" s="85">
        <v>89.55</v>
      </c>
      <c r="L866" s="92"/>
      <c r="M866" s="85">
        <v>2.69</v>
      </c>
    </row>
    <row r="867" spans="1:13" hidden="1" outlineLevel="1" x14ac:dyDescent="0.2">
      <c r="A867" s="133"/>
      <c r="B867" s="133"/>
      <c r="C867" s="133"/>
      <c r="D867" s="219" t="s">
        <v>529</v>
      </c>
      <c r="E867" s="219"/>
      <c r="F867" s="219"/>
      <c r="G867" s="219"/>
      <c r="H867" s="219"/>
      <c r="I867" s="219"/>
      <c r="J867" s="219"/>
      <c r="K867" s="219"/>
      <c r="L867" s="219"/>
      <c r="M867" s="219"/>
    </row>
    <row r="868" spans="1:13" ht="25.5" hidden="1" outlineLevel="1" x14ac:dyDescent="0.2">
      <c r="A868" s="133"/>
      <c r="B868" s="133"/>
      <c r="C868" s="127" t="s">
        <v>347</v>
      </c>
      <c r="D868" s="127" t="s">
        <v>346</v>
      </c>
      <c r="E868" s="96" t="s">
        <v>345</v>
      </c>
      <c r="F868" s="86">
        <v>0</v>
      </c>
      <c r="G868" s="92"/>
      <c r="H868" s="86">
        <v>0</v>
      </c>
      <c r="I868" s="85">
        <v>174.93</v>
      </c>
      <c r="J868" s="98">
        <v>1.1200000000000001</v>
      </c>
      <c r="K868" s="85">
        <v>195.92</v>
      </c>
      <c r="L868" s="92"/>
      <c r="M868" s="94"/>
    </row>
    <row r="869" spans="1:13" hidden="1" outlineLevel="1" x14ac:dyDescent="0.2">
      <c r="A869" s="133"/>
      <c r="B869" s="133"/>
      <c r="C869" s="133"/>
      <c r="D869" s="219" t="s">
        <v>498</v>
      </c>
      <c r="E869" s="219"/>
      <c r="F869" s="219"/>
      <c r="G869" s="219"/>
      <c r="H869" s="219"/>
      <c r="I869" s="219"/>
      <c r="J869" s="219"/>
      <c r="K869" s="219"/>
      <c r="L869" s="219"/>
      <c r="M869" s="219"/>
    </row>
    <row r="870" spans="1:13" ht="25.5" hidden="1" outlineLevel="1" x14ac:dyDescent="0.2">
      <c r="A870" s="133"/>
      <c r="B870" s="133"/>
      <c r="C870" s="127" t="s">
        <v>528</v>
      </c>
      <c r="D870" s="127" t="s">
        <v>527</v>
      </c>
      <c r="E870" s="96" t="s">
        <v>345</v>
      </c>
      <c r="F870" s="95">
        <v>0.02</v>
      </c>
      <c r="G870" s="92"/>
      <c r="H870" s="95">
        <v>0.02</v>
      </c>
      <c r="I870" s="85">
        <v>56.11</v>
      </c>
      <c r="J870" s="98">
        <v>1.61</v>
      </c>
      <c r="K870" s="85">
        <v>90.34</v>
      </c>
      <c r="L870" s="92"/>
      <c r="M870" s="85">
        <v>1.81</v>
      </c>
    </row>
    <row r="871" spans="1:13" hidden="1" outlineLevel="1" x14ac:dyDescent="0.2">
      <c r="A871" s="133"/>
      <c r="B871" s="133"/>
      <c r="C871" s="133"/>
      <c r="D871" s="219" t="s">
        <v>381</v>
      </c>
      <c r="E871" s="219"/>
      <c r="F871" s="219"/>
      <c r="G871" s="219"/>
      <c r="H871" s="219"/>
      <c r="I871" s="219"/>
      <c r="J871" s="219"/>
      <c r="K871" s="219"/>
      <c r="L871" s="219"/>
      <c r="M871" s="219"/>
    </row>
    <row r="872" spans="1:13" hidden="1" outlineLevel="1" x14ac:dyDescent="0.2">
      <c r="A872" s="133"/>
      <c r="B872" s="133"/>
      <c r="C872" s="127" t="s">
        <v>526</v>
      </c>
      <c r="D872" s="127" t="s">
        <v>525</v>
      </c>
      <c r="E872" s="96" t="s">
        <v>315</v>
      </c>
      <c r="F872" s="107">
        <v>1E-4</v>
      </c>
      <c r="G872" s="92"/>
      <c r="H872" s="107">
        <v>1E-4</v>
      </c>
      <c r="I872" s="85">
        <v>80020.98</v>
      </c>
      <c r="J872" s="98">
        <v>1.37</v>
      </c>
      <c r="K872" s="108">
        <v>109628.74</v>
      </c>
      <c r="L872" s="92"/>
      <c r="M872" s="85">
        <v>10.96</v>
      </c>
    </row>
    <row r="873" spans="1:13" hidden="1" outlineLevel="1" x14ac:dyDescent="0.2">
      <c r="A873" s="133"/>
      <c r="B873" s="133"/>
      <c r="C873" s="133"/>
      <c r="D873" s="219" t="s">
        <v>524</v>
      </c>
      <c r="E873" s="219"/>
      <c r="F873" s="219"/>
      <c r="G873" s="219"/>
      <c r="H873" s="219"/>
      <c r="I873" s="219"/>
      <c r="J873" s="219"/>
      <c r="K873" s="219"/>
      <c r="L873" s="219"/>
      <c r="M873" s="219"/>
    </row>
    <row r="874" spans="1:13" hidden="1" outlineLevel="1" x14ac:dyDescent="0.2">
      <c r="A874" s="133"/>
      <c r="B874" s="133"/>
      <c r="C874" s="127" t="s">
        <v>523</v>
      </c>
      <c r="D874" s="127" t="s">
        <v>522</v>
      </c>
      <c r="E874" s="96" t="s">
        <v>345</v>
      </c>
      <c r="F874" s="95">
        <v>0.12</v>
      </c>
      <c r="G874" s="92"/>
      <c r="H874" s="95">
        <v>0.12</v>
      </c>
      <c r="I874" s="85">
        <v>60.6</v>
      </c>
      <c r="J874" s="98">
        <v>1.61</v>
      </c>
      <c r="K874" s="85">
        <v>97.57</v>
      </c>
      <c r="L874" s="92"/>
      <c r="M874" s="85">
        <v>11.71</v>
      </c>
    </row>
    <row r="875" spans="1:13" hidden="1" outlineLevel="1" x14ac:dyDescent="0.2">
      <c r="A875" s="133"/>
      <c r="B875" s="133"/>
      <c r="C875" s="133"/>
      <c r="D875" s="219" t="s">
        <v>521</v>
      </c>
      <c r="E875" s="219"/>
      <c r="F875" s="219"/>
      <c r="G875" s="219"/>
      <c r="H875" s="219"/>
      <c r="I875" s="219"/>
      <c r="J875" s="219"/>
      <c r="K875" s="219"/>
      <c r="L875" s="219"/>
      <c r="M875" s="219"/>
    </row>
    <row r="876" spans="1:13" hidden="1" outlineLevel="1" x14ac:dyDescent="0.2">
      <c r="A876" s="133"/>
      <c r="B876" s="133"/>
      <c r="C876" s="127" t="s">
        <v>317</v>
      </c>
      <c r="D876" s="127" t="s">
        <v>511</v>
      </c>
      <c r="E876" s="96" t="s">
        <v>345</v>
      </c>
      <c r="F876" s="132" t="s">
        <v>514</v>
      </c>
      <c r="G876" s="92"/>
      <c r="H876" s="132" t="s">
        <v>514</v>
      </c>
      <c r="I876" s="94"/>
      <c r="J876" s="93"/>
      <c r="K876" s="94"/>
      <c r="L876" s="92"/>
      <c r="M876" s="94"/>
    </row>
    <row r="877" spans="1:13" ht="25.5" hidden="1" outlineLevel="1" x14ac:dyDescent="0.2">
      <c r="A877" s="133"/>
      <c r="B877" s="133"/>
      <c r="C877" s="127" t="s">
        <v>520</v>
      </c>
      <c r="D877" s="127" t="s">
        <v>519</v>
      </c>
      <c r="E877" s="96" t="s">
        <v>315</v>
      </c>
      <c r="F877" s="132" t="s">
        <v>514</v>
      </c>
      <c r="G877" s="92"/>
      <c r="H877" s="132" t="s">
        <v>514</v>
      </c>
      <c r="I877" s="94"/>
      <c r="J877" s="93"/>
      <c r="K877" s="94"/>
      <c r="L877" s="92"/>
      <c r="M877" s="94"/>
    </row>
    <row r="878" spans="1:13" ht="38.25" hidden="1" outlineLevel="1" x14ac:dyDescent="0.2">
      <c r="A878" s="133"/>
      <c r="B878" s="133"/>
      <c r="C878" s="127" t="s">
        <v>518</v>
      </c>
      <c r="D878" s="127" t="s">
        <v>517</v>
      </c>
      <c r="E878" s="96" t="s">
        <v>315</v>
      </c>
      <c r="F878" s="132" t="s">
        <v>514</v>
      </c>
      <c r="G878" s="92"/>
      <c r="H878" s="132" t="s">
        <v>514</v>
      </c>
      <c r="I878" s="94"/>
      <c r="J878" s="93"/>
      <c r="K878" s="94"/>
      <c r="L878" s="92"/>
      <c r="M878" s="94"/>
    </row>
    <row r="879" spans="1:13" ht="25.5" hidden="1" outlineLevel="1" x14ac:dyDescent="0.2">
      <c r="A879" s="133"/>
      <c r="B879" s="133"/>
      <c r="C879" s="127" t="s">
        <v>516</v>
      </c>
      <c r="D879" s="127" t="s">
        <v>515</v>
      </c>
      <c r="E879" s="96" t="s">
        <v>254</v>
      </c>
      <c r="F879" s="132" t="s">
        <v>514</v>
      </c>
      <c r="G879" s="92"/>
      <c r="H879" s="132" t="s">
        <v>514</v>
      </c>
      <c r="I879" s="94"/>
      <c r="J879" s="93"/>
      <c r="K879" s="94"/>
      <c r="L879" s="92"/>
      <c r="M879" s="94"/>
    </row>
    <row r="880" spans="1:13" hidden="1" outlineLevel="1" x14ac:dyDescent="0.2">
      <c r="A880" s="133"/>
      <c r="B880" s="133"/>
      <c r="C880" s="127" t="s">
        <v>500</v>
      </c>
      <c r="D880" s="127" t="s">
        <v>499</v>
      </c>
      <c r="E880" s="96" t="s">
        <v>345</v>
      </c>
      <c r="F880" s="132" t="s">
        <v>514</v>
      </c>
      <c r="G880" s="92"/>
      <c r="H880" s="132" t="s">
        <v>514</v>
      </c>
      <c r="I880" s="94"/>
      <c r="J880" s="93"/>
      <c r="K880" s="94"/>
      <c r="L880" s="92"/>
      <c r="M880" s="94"/>
    </row>
    <row r="881" spans="1:13" collapsed="1" x14ac:dyDescent="0.2">
      <c r="A881" s="133"/>
      <c r="B881" s="133"/>
      <c r="C881" s="133"/>
      <c r="D881" s="91" t="s">
        <v>243</v>
      </c>
      <c r="E881" s="90"/>
      <c r="F881" s="90"/>
      <c r="G881" s="90"/>
      <c r="H881" s="90"/>
      <c r="I881" s="90"/>
      <c r="J881" s="90"/>
      <c r="K881" s="90"/>
      <c r="L881" s="90"/>
      <c r="M881" s="89">
        <v>4622.71</v>
      </c>
    </row>
    <row r="882" spans="1:13" ht="25.5" x14ac:dyDescent="0.2">
      <c r="A882" s="133"/>
      <c r="B882" s="133" t="s">
        <v>1076</v>
      </c>
      <c r="C882" s="127" t="s">
        <v>347</v>
      </c>
      <c r="D882" s="127" t="s">
        <v>346</v>
      </c>
      <c r="E882" s="96" t="s">
        <v>345</v>
      </c>
      <c r="F882" s="99">
        <v>5.2</v>
      </c>
      <c r="G882" s="92"/>
      <c r="H882" s="99">
        <v>5.2</v>
      </c>
      <c r="I882" s="85">
        <v>174.93</v>
      </c>
      <c r="J882" s="98">
        <v>1.1200000000000001</v>
      </c>
      <c r="K882" s="85">
        <v>195.92</v>
      </c>
      <c r="L882" s="92"/>
      <c r="M882" s="85">
        <v>1018.78</v>
      </c>
    </row>
    <row r="883" spans="1:13" x14ac:dyDescent="0.2">
      <c r="A883" s="133"/>
      <c r="B883" s="133"/>
      <c r="C883" s="133"/>
      <c r="D883" s="219" t="s">
        <v>513</v>
      </c>
      <c r="E883" s="219"/>
      <c r="F883" s="219"/>
      <c r="G883" s="219"/>
      <c r="H883" s="219"/>
      <c r="I883" s="219"/>
      <c r="J883" s="219"/>
      <c r="K883" s="219"/>
      <c r="L883" s="219"/>
      <c r="M883" s="219"/>
    </row>
    <row r="884" spans="1:13" x14ac:dyDescent="0.2">
      <c r="A884" s="133"/>
      <c r="B884" s="133" t="s">
        <v>1075</v>
      </c>
      <c r="C884" s="127" t="s">
        <v>512</v>
      </c>
      <c r="D884" s="127" t="s">
        <v>511</v>
      </c>
      <c r="E884" s="96" t="s">
        <v>345</v>
      </c>
      <c r="F884" s="99">
        <v>1.8</v>
      </c>
      <c r="G884" s="92"/>
      <c r="H884" s="99">
        <v>1.8</v>
      </c>
      <c r="I884" s="85">
        <v>44.55</v>
      </c>
      <c r="J884" s="98">
        <v>1.39</v>
      </c>
      <c r="K884" s="85">
        <v>61.92</v>
      </c>
      <c r="L884" s="92"/>
      <c r="M884" s="85">
        <v>111.46</v>
      </c>
    </row>
    <row r="885" spans="1:13" x14ac:dyDescent="0.2">
      <c r="A885" s="133"/>
      <c r="B885" s="133"/>
      <c r="C885" s="133"/>
      <c r="D885" s="219" t="s">
        <v>510</v>
      </c>
      <c r="E885" s="219"/>
      <c r="F885" s="219"/>
      <c r="G885" s="219"/>
      <c r="H885" s="219"/>
      <c r="I885" s="219"/>
      <c r="J885" s="219"/>
      <c r="K885" s="219"/>
      <c r="L885" s="219"/>
      <c r="M885" s="219"/>
    </row>
    <row r="886" spans="1:13" ht="51" x14ac:dyDescent="0.2">
      <c r="A886" s="133"/>
      <c r="B886" s="133" t="s">
        <v>1074</v>
      </c>
      <c r="C886" s="127" t="s">
        <v>509</v>
      </c>
      <c r="D886" s="127" t="s">
        <v>508</v>
      </c>
      <c r="E886" s="96" t="s">
        <v>315</v>
      </c>
      <c r="F886" s="107">
        <v>4.7999999999999996E-3</v>
      </c>
      <c r="G886" s="92"/>
      <c r="H886" s="107">
        <v>4.7999999999999996E-3</v>
      </c>
      <c r="I886" s="85">
        <v>67306.5</v>
      </c>
      <c r="J886" s="98">
        <v>0.78</v>
      </c>
      <c r="K886" s="85">
        <v>52499.07</v>
      </c>
      <c r="L886" s="92"/>
      <c r="M886" s="85">
        <v>252</v>
      </c>
    </row>
    <row r="887" spans="1:13" x14ac:dyDescent="0.2">
      <c r="A887" s="133"/>
      <c r="B887" s="133"/>
      <c r="C887" s="133"/>
      <c r="D887" s="219" t="s">
        <v>507</v>
      </c>
      <c r="E887" s="219"/>
      <c r="F887" s="219"/>
      <c r="G887" s="219"/>
      <c r="H887" s="219"/>
      <c r="I887" s="219"/>
      <c r="J887" s="219"/>
      <c r="K887" s="219"/>
      <c r="L887" s="219"/>
      <c r="M887" s="219"/>
    </row>
    <row r="888" spans="1:13" ht="38.25" x14ac:dyDescent="0.2">
      <c r="A888" s="133"/>
      <c r="B888" s="133" t="s">
        <v>1073</v>
      </c>
      <c r="C888" s="127" t="s">
        <v>506</v>
      </c>
      <c r="D888" s="127" t="s">
        <v>505</v>
      </c>
      <c r="E888" s="96" t="s">
        <v>315</v>
      </c>
      <c r="F888" s="101">
        <v>1.2E-2</v>
      </c>
      <c r="G888" s="92"/>
      <c r="H888" s="101">
        <v>1.2E-2</v>
      </c>
      <c r="I888" s="108">
        <v>279630.3</v>
      </c>
      <c r="J888" s="98">
        <v>1.21</v>
      </c>
      <c r="K888" s="108">
        <v>338352.66</v>
      </c>
      <c r="L888" s="92"/>
      <c r="M888" s="85">
        <v>4060.23</v>
      </c>
    </row>
    <row r="889" spans="1:13" x14ac:dyDescent="0.2">
      <c r="A889" s="133"/>
      <c r="B889" s="133"/>
      <c r="C889" s="133"/>
      <c r="D889" s="219" t="s">
        <v>504</v>
      </c>
      <c r="E889" s="219"/>
      <c r="F889" s="219"/>
      <c r="G889" s="219"/>
      <c r="H889" s="219"/>
      <c r="I889" s="219"/>
      <c r="J889" s="219"/>
      <c r="K889" s="219"/>
      <c r="L889" s="219"/>
      <c r="M889" s="219"/>
    </row>
    <row r="890" spans="1:13" ht="25.5" x14ac:dyDescent="0.2">
      <c r="A890" s="133"/>
      <c r="B890" s="133" t="s">
        <v>1072</v>
      </c>
      <c r="C890" s="127" t="s">
        <v>503</v>
      </c>
      <c r="D890" s="127" t="s">
        <v>502</v>
      </c>
      <c r="E890" s="96" t="s">
        <v>461</v>
      </c>
      <c r="F890" s="95">
        <v>0.06</v>
      </c>
      <c r="G890" s="92"/>
      <c r="H890" s="95">
        <v>0.06</v>
      </c>
      <c r="I890" s="85">
        <v>9450.5300000000007</v>
      </c>
      <c r="J890" s="98">
        <v>0.76</v>
      </c>
      <c r="K890" s="85">
        <v>7182.4</v>
      </c>
      <c r="L890" s="92"/>
      <c r="M890" s="85">
        <v>430.94</v>
      </c>
    </row>
    <row r="891" spans="1:13" x14ac:dyDescent="0.2">
      <c r="A891" s="133"/>
      <c r="B891" s="133"/>
      <c r="C891" s="133"/>
      <c r="D891" s="219" t="s">
        <v>501</v>
      </c>
      <c r="E891" s="219"/>
      <c r="F891" s="219"/>
      <c r="G891" s="219"/>
      <c r="H891" s="219"/>
      <c r="I891" s="219"/>
      <c r="J891" s="219"/>
      <c r="K891" s="219"/>
      <c r="L891" s="219"/>
      <c r="M891" s="219"/>
    </row>
    <row r="892" spans="1:13" x14ac:dyDescent="0.2">
      <c r="A892" s="133"/>
      <c r="B892" s="133"/>
      <c r="C892" s="127" t="s">
        <v>500</v>
      </c>
      <c r="D892" s="127" t="s">
        <v>499</v>
      </c>
      <c r="E892" s="96" t="s">
        <v>345</v>
      </c>
      <c r="F892" s="86">
        <v>0</v>
      </c>
      <c r="G892" s="92"/>
      <c r="H892" s="86">
        <v>0</v>
      </c>
      <c r="I892" s="94"/>
      <c r="J892" s="93"/>
      <c r="K892" s="94"/>
      <c r="L892" s="92"/>
      <c r="M892" s="94"/>
    </row>
    <row r="893" spans="1:13" x14ac:dyDescent="0.2">
      <c r="A893" s="133"/>
      <c r="B893" s="133"/>
      <c r="C893" s="133"/>
      <c r="D893" s="219" t="s">
        <v>498</v>
      </c>
      <c r="E893" s="219"/>
      <c r="F893" s="219"/>
      <c r="G893" s="219"/>
      <c r="H893" s="219"/>
      <c r="I893" s="219"/>
      <c r="J893" s="219"/>
      <c r="K893" s="219"/>
      <c r="L893" s="219"/>
      <c r="M893" s="219"/>
    </row>
    <row r="894" spans="1:13" hidden="1" outlineLevel="1" x14ac:dyDescent="0.2">
      <c r="A894" s="133"/>
      <c r="B894" s="133"/>
      <c r="C894" s="133"/>
      <c r="D894" s="133" t="s">
        <v>198</v>
      </c>
      <c r="E894" s="133"/>
      <c r="F894" s="133"/>
      <c r="G894" s="133"/>
      <c r="H894" s="133"/>
      <c r="I894" s="133"/>
      <c r="J894" s="133"/>
      <c r="K894" s="133"/>
      <c r="L894" s="133"/>
      <c r="M894" s="85">
        <v>3401.56</v>
      </c>
    </row>
    <row r="895" spans="1:13" hidden="1" outlineLevel="1" x14ac:dyDescent="0.2">
      <c r="A895" s="133"/>
      <c r="B895" s="133"/>
      <c r="C895" s="127" t="s">
        <v>414</v>
      </c>
      <c r="D895" s="127" t="s">
        <v>413</v>
      </c>
      <c r="E895" s="88" t="s">
        <v>238</v>
      </c>
      <c r="F895" s="86">
        <v>103</v>
      </c>
      <c r="G895" s="87"/>
      <c r="H895" s="86">
        <v>103</v>
      </c>
      <c r="I895" s="133"/>
      <c r="J895" s="133"/>
      <c r="K895" s="133"/>
      <c r="L895" s="133"/>
      <c r="M895" s="85">
        <v>3503.61</v>
      </c>
    </row>
    <row r="896" spans="1:13" hidden="1" outlineLevel="1" x14ac:dyDescent="0.2">
      <c r="A896" s="133"/>
      <c r="B896" s="133"/>
      <c r="C896" s="127" t="s">
        <v>412</v>
      </c>
      <c r="D896" s="127" t="s">
        <v>411</v>
      </c>
      <c r="E896" s="88" t="s">
        <v>238</v>
      </c>
      <c r="F896" s="86">
        <v>60</v>
      </c>
      <c r="G896" s="87"/>
      <c r="H896" s="86">
        <v>60</v>
      </c>
      <c r="I896" s="133"/>
      <c r="J896" s="133"/>
      <c r="K896" s="133"/>
      <c r="L896" s="133"/>
      <c r="M896" s="85">
        <v>2040.94</v>
      </c>
    </row>
    <row r="897" spans="1:13" collapsed="1" x14ac:dyDescent="0.2">
      <c r="A897" s="83"/>
      <c r="B897" s="83"/>
      <c r="C897" s="83"/>
      <c r="D897" s="84" t="s">
        <v>237</v>
      </c>
      <c r="E897" s="83"/>
      <c r="F897" s="83"/>
      <c r="G897" s="83"/>
      <c r="H897" s="83"/>
      <c r="I897" s="83"/>
      <c r="J897" s="83"/>
      <c r="K897" s="82">
        <v>16040.67</v>
      </c>
      <c r="L897" s="83"/>
      <c r="M897" s="82">
        <v>16040.67</v>
      </c>
    </row>
    <row r="898" spans="1:13" ht="76.5" x14ac:dyDescent="0.2">
      <c r="A898" s="133" t="s">
        <v>497</v>
      </c>
      <c r="B898" s="133" t="s">
        <v>497</v>
      </c>
      <c r="C898" s="127" t="s">
        <v>496</v>
      </c>
      <c r="D898" s="127" t="s">
        <v>495</v>
      </c>
      <c r="E898" s="96" t="s">
        <v>254</v>
      </c>
      <c r="F898" s="86">
        <v>1</v>
      </c>
      <c r="G898" s="92"/>
      <c r="H898" s="86">
        <v>1</v>
      </c>
      <c r="I898" s="85">
        <v>8709.11</v>
      </c>
      <c r="J898" s="98">
        <v>1.05</v>
      </c>
      <c r="K898" s="85">
        <v>9144.57</v>
      </c>
      <c r="L898" s="92"/>
      <c r="M898" s="85">
        <v>9144.57</v>
      </c>
    </row>
    <row r="899" spans="1:13" hidden="1" x14ac:dyDescent="0.2">
      <c r="A899" s="133"/>
      <c r="B899" s="133"/>
      <c r="C899" s="127" t="s">
        <v>251</v>
      </c>
      <c r="D899" s="127" t="s">
        <v>250</v>
      </c>
      <c r="E899" s="133"/>
      <c r="F899" s="133" t="s">
        <v>249</v>
      </c>
      <c r="G899" s="133" t="s">
        <v>249</v>
      </c>
      <c r="H899" s="133"/>
      <c r="I899" s="133"/>
      <c r="J899" s="133"/>
      <c r="K899" s="133"/>
      <c r="L899" s="133"/>
      <c r="M899" s="133"/>
    </row>
    <row r="900" spans="1:13" x14ac:dyDescent="0.2">
      <c r="A900" s="83"/>
      <c r="B900" s="83"/>
      <c r="C900" s="83"/>
      <c r="D900" s="84" t="s">
        <v>237</v>
      </c>
      <c r="E900" s="83"/>
      <c r="F900" s="83"/>
      <c r="G900" s="83"/>
      <c r="H900" s="83"/>
      <c r="I900" s="83"/>
      <c r="J900" s="83"/>
      <c r="K900" s="82">
        <v>9144.57</v>
      </c>
      <c r="L900" s="83"/>
      <c r="M900" s="82">
        <v>9144.57</v>
      </c>
    </row>
    <row r="901" spans="1:13" ht="63.75" x14ac:dyDescent="0.2">
      <c r="A901" s="133" t="s">
        <v>494</v>
      </c>
      <c r="B901" s="133" t="s">
        <v>494</v>
      </c>
      <c r="C901" s="127" t="s">
        <v>493</v>
      </c>
      <c r="D901" s="127" t="s">
        <v>492</v>
      </c>
      <c r="E901" s="96" t="s">
        <v>254</v>
      </c>
      <c r="F901" s="86">
        <v>1</v>
      </c>
      <c r="G901" s="92"/>
      <c r="H901" s="86">
        <v>1</v>
      </c>
      <c r="I901" s="133"/>
      <c r="J901" s="133"/>
      <c r="K901" s="133"/>
      <c r="L901" s="133"/>
      <c r="M901" s="133"/>
    </row>
    <row r="902" spans="1:13" x14ac:dyDescent="0.2">
      <c r="A902" s="133"/>
      <c r="B902" s="133"/>
      <c r="C902" s="132" t="s">
        <v>253</v>
      </c>
      <c r="D902" s="133" t="s">
        <v>252</v>
      </c>
      <c r="E902" s="88" t="s">
        <v>244</v>
      </c>
      <c r="F902" s="133"/>
      <c r="G902" s="133"/>
      <c r="H902" s="114">
        <v>27.8</v>
      </c>
      <c r="I902" s="133"/>
      <c r="J902" s="133"/>
      <c r="K902" s="133"/>
      <c r="L902" s="133"/>
      <c r="M902" s="97">
        <v>10528.42</v>
      </c>
    </row>
    <row r="903" spans="1:13" ht="38.25" hidden="1" x14ac:dyDescent="0.2">
      <c r="A903" s="133"/>
      <c r="B903" s="133"/>
      <c r="C903" s="127" t="s">
        <v>403</v>
      </c>
      <c r="D903" s="127" t="s">
        <v>402</v>
      </c>
      <c r="E903" s="133"/>
      <c r="F903" s="133" t="s">
        <v>401</v>
      </c>
      <c r="G903" s="133" t="s">
        <v>302</v>
      </c>
      <c r="H903" s="133"/>
      <c r="I903" s="133"/>
      <c r="J903" s="133"/>
      <c r="K903" s="133"/>
      <c r="L903" s="133"/>
      <c r="M903" s="133"/>
    </row>
    <row r="904" spans="1:13" hidden="1" x14ac:dyDescent="0.2">
      <c r="A904" s="133"/>
      <c r="B904" s="133"/>
      <c r="C904" s="127" t="s">
        <v>251</v>
      </c>
      <c r="D904" s="127" t="s">
        <v>250</v>
      </c>
      <c r="E904" s="133"/>
      <c r="F904" s="133" t="s">
        <v>249</v>
      </c>
      <c r="G904" s="133" t="s">
        <v>249</v>
      </c>
      <c r="H904" s="133"/>
      <c r="I904" s="133"/>
      <c r="J904" s="133"/>
      <c r="K904" s="133"/>
      <c r="L904" s="133"/>
      <c r="M904" s="133"/>
    </row>
    <row r="905" spans="1:13" hidden="1" outlineLevel="1" x14ac:dyDescent="0.2">
      <c r="A905" s="133"/>
      <c r="B905" s="133"/>
      <c r="C905" s="127" t="s">
        <v>491</v>
      </c>
      <c r="D905" s="141" t="s">
        <v>490</v>
      </c>
      <c r="E905" s="96" t="s">
        <v>244</v>
      </c>
      <c r="F905" s="99">
        <v>27.8</v>
      </c>
      <c r="G905" s="92"/>
      <c r="H905" s="99">
        <v>27.8</v>
      </c>
      <c r="I905" s="94"/>
      <c r="J905" s="93"/>
      <c r="K905" s="85">
        <v>378.72</v>
      </c>
      <c r="L905" s="92"/>
      <c r="M905" s="85">
        <v>10528.42</v>
      </c>
    </row>
    <row r="906" spans="1:13" hidden="1" outlineLevel="1" x14ac:dyDescent="0.2">
      <c r="A906" s="133"/>
      <c r="B906" s="133"/>
      <c r="C906" s="133"/>
      <c r="D906" s="219" t="s">
        <v>489</v>
      </c>
      <c r="E906" s="219"/>
      <c r="F906" s="219"/>
      <c r="G906" s="219"/>
      <c r="H906" s="219"/>
      <c r="I906" s="219"/>
      <c r="J906" s="219"/>
      <c r="K906" s="219"/>
      <c r="L906" s="219"/>
      <c r="M906" s="219"/>
    </row>
    <row r="907" spans="1:13" collapsed="1" x14ac:dyDescent="0.2">
      <c r="A907" s="133"/>
      <c r="B907" s="133"/>
      <c r="C907" s="132" t="s">
        <v>302</v>
      </c>
      <c r="D907" s="133" t="s">
        <v>301</v>
      </c>
      <c r="E907" s="133"/>
      <c r="F907" s="133"/>
      <c r="G907" s="133"/>
      <c r="H907" s="133"/>
      <c r="I907" s="133"/>
      <c r="J907" s="133"/>
      <c r="K907" s="133"/>
      <c r="L907" s="133"/>
      <c r="M907" s="97">
        <v>11001.09</v>
      </c>
    </row>
    <row r="908" spans="1:13" x14ac:dyDescent="0.2">
      <c r="A908" s="133"/>
      <c r="B908" s="133"/>
      <c r="C908" s="132"/>
      <c r="D908" s="106" t="s">
        <v>300</v>
      </c>
      <c r="E908" s="105" t="s">
        <v>244</v>
      </c>
      <c r="F908" s="133"/>
      <c r="G908" s="133"/>
      <c r="H908" s="116">
        <v>7.6</v>
      </c>
      <c r="I908" s="133"/>
      <c r="J908" s="133"/>
      <c r="K908" s="133"/>
      <c r="L908" s="133"/>
      <c r="M908" s="97">
        <v>3729.84</v>
      </c>
    </row>
    <row r="909" spans="1:13" ht="25.5" hidden="1" outlineLevel="1" x14ac:dyDescent="0.2">
      <c r="A909" s="133"/>
      <c r="B909" s="133"/>
      <c r="C909" s="127" t="s">
        <v>362</v>
      </c>
      <c r="D909" s="127" t="s">
        <v>361</v>
      </c>
      <c r="E909" s="96" t="s">
        <v>293</v>
      </c>
      <c r="F909" s="95">
        <v>6.55</v>
      </c>
      <c r="G909" s="92"/>
      <c r="H909" s="95">
        <v>6.55</v>
      </c>
      <c r="I909" s="94"/>
      <c r="J909" s="93"/>
      <c r="K909" s="85">
        <v>1581.29</v>
      </c>
      <c r="L909" s="92"/>
      <c r="M909" s="85">
        <v>10357.450000000001</v>
      </c>
    </row>
    <row r="910" spans="1:13" hidden="1" outlineLevel="1" x14ac:dyDescent="0.2">
      <c r="A910" s="133"/>
      <c r="B910" s="133"/>
      <c r="C910" s="133"/>
      <c r="D910" s="219" t="s">
        <v>488</v>
      </c>
      <c r="E910" s="219"/>
      <c r="F910" s="219"/>
      <c r="G910" s="219"/>
      <c r="H910" s="219"/>
      <c r="I910" s="219"/>
      <c r="J910" s="219"/>
      <c r="K910" s="219"/>
      <c r="L910" s="219"/>
      <c r="M910" s="219"/>
    </row>
    <row r="911" spans="1:13" hidden="1" outlineLevel="1" x14ac:dyDescent="0.2">
      <c r="A911" s="133"/>
      <c r="B911" s="133"/>
      <c r="C911" s="127" t="s">
        <v>359</v>
      </c>
      <c r="D911" s="141" t="s">
        <v>358</v>
      </c>
      <c r="E911" s="96" t="s">
        <v>244</v>
      </c>
      <c r="F911" s="95">
        <v>6.55</v>
      </c>
      <c r="G911" s="92"/>
      <c r="H911" s="95">
        <v>6.55</v>
      </c>
      <c r="I911" s="94"/>
      <c r="J911" s="93"/>
      <c r="K911" s="85">
        <v>508.73</v>
      </c>
      <c r="L911" s="92"/>
      <c r="M911" s="85">
        <v>3332.18</v>
      </c>
    </row>
    <row r="912" spans="1:13" hidden="1" outlineLevel="1" x14ac:dyDescent="0.2">
      <c r="A912" s="133"/>
      <c r="B912" s="133"/>
      <c r="C912" s="133"/>
      <c r="D912" s="219" t="s">
        <v>487</v>
      </c>
      <c r="E912" s="219"/>
      <c r="F912" s="219"/>
      <c r="G912" s="219"/>
      <c r="H912" s="219"/>
      <c r="I912" s="219"/>
      <c r="J912" s="219"/>
      <c r="K912" s="219"/>
      <c r="L912" s="219"/>
      <c r="M912" s="219"/>
    </row>
    <row r="913" spans="1:13" ht="25.5" hidden="1" outlineLevel="1" x14ac:dyDescent="0.2">
      <c r="A913" s="133"/>
      <c r="B913" s="133"/>
      <c r="C913" s="127" t="s">
        <v>299</v>
      </c>
      <c r="D913" s="127" t="s">
        <v>298</v>
      </c>
      <c r="E913" s="96" t="s">
        <v>293</v>
      </c>
      <c r="F913" s="95">
        <v>1.05</v>
      </c>
      <c r="G913" s="92"/>
      <c r="H913" s="95">
        <v>1.05</v>
      </c>
      <c r="I913" s="94"/>
      <c r="J913" s="93"/>
      <c r="K913" s="85">
        <v>552.57000000000005</v>
      </c>
      <c r="L913" s="92"/>
      <c r="M913" s="85">
        <v>580.20000000000005</v>
      </c>
    </row>
    <row r="914" spans="1:13" hidden="1" outlineLevel="1" x14ac:dyDescent="0.2">
      <c r="A914" s="133"/>
      <c r="B914" s="133"/>
      <c r="C914" s="133"/>
      <c r="D914" s="219" t="s">
        <v>486</v>
      </c>
      <c r="E914" s="219"/>
      <c r="F914" s="219"/>
      <c r="G914" s="219"/>
      <c r="H914" s="219"/>
      <c r="I914" s="219"/>
      <c r="J914" s="219"/>
      <c r="K914" s="219"/>
      <c r="L914" s="219"/>
      <c r="M914" s="219"/>
    </row>
    <row r="915" spans="1:13" hidden="1" outlineLevel="1" x14ac:dyDescent="0.2">
      <c r="A915" s="133"/>
      <c r="B915" s="133"/>
      <c r="C915" s="127" t="s">
        <v>291</v>
      </c>
      <c r="D915" s="141" t="s">
        <v>290</v>
      </c>
      <c r="E915" s="96" t="s">
        <v>244</v>
      </c>
      <c r="F915" s="95">
        <v>1.05</v>
      </c>
      <c r="G915" s="92"/>
      <c r="H915" s="95">
        <v>1.05</v>
      </c>
      <c r="I915" s="94"/>
      <c r="J915" s="93"/>
      <c r="K915" s="85">
        <v>378.72</v>
      </c>
      <c r="L915" s="92"/>
      <c r="M915" s="85">
        <v>397.66</v>
      </c>
    </row>
    <row r="916" spans="1:13" hidden="1" outlineLevel="1" x14ac:dyDescent="0.2">
      <c r="A916" s="133"/>
      <c r="B916" s="133"/>
      <c r="C916" s="133"/>
      <c r="D916" s="219" t="s">
        <v>485</v>
      </c>
      <c r="E916" s="219"/>
      <c r="F916" s="219"/>
      <c r="G916" s="219"/>
      <c r="H916" s="219"/>
      <c r="I916" s="219"/>
      <c r="J916" s="219"/>
      <c r="K916" s="219"/>
      <c r="L916" s="219"/>
      <c r="M916" s="219"/>
    </row>
    <row r="917" spans="1:13" ht="38.25" hidden="1" outlineLevel="1" x14ac:dyDescent="0.2">
      <c r="A917" s="133"/>
      <c r="B917" s="133"/>
      <c r="C917" s="127" t="s">
        <v>393</v>
      </c>
      <c r="D917" s="127" t="s">
        <v>392</v>
      </c>
      <c r="E917" s="96" t="s">
        <v>293</v>
      </c>
      <c r="F917" s="95">
        <v>1.86</v>
      </c>
      <c r="G917" s="92"/>
      <c r="H917" s="95">
        <v>1.86</v>
      </c>
      <c r="I917" s="94"/>
      <c r="J917" s="93"/>
      <c r="K917" s="85">
        <v>34.11</v>
      </c>
      <c r="L917" s="92"/>
      <c r="M917" s="85">
        <v>63.44</v>
      </c>
    </row>
    <row r="918" spans="1:13" hidden="1" outlineLevel="1" x14ac:dyDescent="0.2">
      <c r="A918" s="133"/>
      <c r="B918" s="133"/>
      <c r="C918" s="133"/>
      <c r="D918" s="219" t="s">
        <v>484</v>
      </c>
      <c r="E918" s="219"/>
      <c r="F918" s="219"/>
      <c r="G918" s="219"/>
      <c r="H918" s="219"/>
      <c r="I918" s="219"/>
      <c r="J918" s="219"/>
      <c r="K918" s="219"/>
      <c r="L918" s="219"/>
      <c r="M918" s="219"/>
    </row>
    <row r="919" spans="1:13" collapsed="1" x14ac:dyDescent="0.2">
      <c r="A919" s="133"/>
      <c r="B919" s="133"/>
      <c r="C919" s="132" t="s">
        <v>288</v>
      </c>
      <c r="D919" s="133" t="s">
        <v>287</v>
      </c>
      <c r="E919" s="133"/>
      <c r="F919" s="133"/>
      <c r="G919" s="133"/>
      <c r="H919" s="133"/>
      <c r="I919" s="133"/>
      <c r="J919" s="133"/>
      <c r="K919" s="133"/>
      <c r="L919" s="133"/>
      <c r="M919" s="97">
        <v>1324.6</v>
      </c>
    </row>
    <row r="920" spans="1:13" ht="38.25" hidden="1" outlineLevel="1" x14ac:dyDescent="0.2">
      <c r="A920" s="133"/>
      <c r="B920" s="133"/>
      <c r="C920" s="127" t="s">
        <v>483</v>
      </c>
      <c r="D920" s="127" t="s">
        <v>482</v>
      </c>
      <c r="E920" s="96" t="s">
        <v>315</v>
      </c>
      <c r="F920" s="101">
        <v>1E-3</v>
      </c>
      <c r="G920" s="92"/>
      <c r="H920" s="101">
        <v>1E-3</v>
      </c>
      <c r="I920" s="108">
        <v>490790.27</v>
      </c>
      <c r="J920" s="114">
        <v>1.4</v>
      </c>
      <c r="K920" s="108">
        <v>687106.38</v>
      </c>
      <c r="L920" s="92"/>
      <c r="M920" s="85">
        <v>687.11</v>
      </c>
    </row>
    <row r="921" spans="1:13" hidden="1" outlineLevel="1" x14ac:dyDescent="0.2">
      <c r="A921" s="133"/>
      <c r="B921" s="133"/>
      <c r="C921" s="133"/>
      <c r="D921" s="219" t="s">
        <v>481</v>
      </c>
      <c r="E921" s="219"/>
      <c r="F921" s="219"/>
      <c r="G921" s="219"/>
      <c r="H921" s="219"/>
      <c r="I921" s="219"/>
      <c r="J921" s="219"/>
      <c r="K921" s="219"/>
      <c r="L921" s="219"/>
      <c r="M921" s="219"/>
    </row>
    <row r="922" spans="1:13" ht="51" hidden="1" outlineLevel="1" x14ac:dyDescent="0.2">
      <c r="A922" s="133"/>
      <c r="B922" s="133"/>
      <c r="C922" s="127" t="s">
        <v>386</v>
      </c>
      <c r="D922" s="127" t="s">
        <v>385</v>
      </c>
      <c r="E922" s="96" t="s">
        <v>345</v>
      </c>
      <c r="F922" s="95">
        <v>1.36</v>
      </c>
      <c r="G922" s="92"/>
      <c r="H922" s="95">
        <v>1.36</v>
      </c>
      <c r="I922" s="85">
        <v>155.63</v>
      </c>
      <c r="J922" s="98">
        <v>0.83</v>
      </c>
      <c r="K922" s="85">
        <v>129.16999999999999</v>
      </c>
      <c r="L922" s="92"/>
      <c r="M922" s="85">
        <v>175.67</v>
      </c>
    </row>
    <row r="923" spans="1:13" hidden="1" outlineLevel="1" x14ac:dyDescent="0.2">
      <c r="A923" s="133"/>
      <c r="B923" s="133"/>
      <c r="C923" s="133"/>
      <c r="D923" s="219" t="s">
        <v>480</v>
      </c>
      <c r="E923" s="219"/>
      <c r="F923" s="219"/>
      <c r="G923" s="219"/>
      <c r="H923" s="219"/>
      <c r="I923" s="219"/>
      <c r="J923" s="219"/>
      <c r="K923" s="219"/>
      <c r="L923" s="219"/>
      <c r="M923" s="219"/>
    </row>
    <row r="924" spans="1:13" ht="51" hidden="1" outlineLevel="1" x14ac:dyDescent="0.2">
      <c r="A924" s="133"/>
      <c r="B924" s="133"/>
      <c r="C924" s="127" t="s">
        <v>479</v>
      </c>
      <c r="D924" s="127" t="s">
        <v>478</v>
      </c>
      <c r="E924" s="96" t="s">
        <v>315</v>
      </c>
      <c r="F924" s="101">
        <v>7.0000000000000001E-3</v>
      </c>
      <c r="G924" s="92"/>
      <c r="H924" s="101">
        <v>7.0000000000000001E-3</v>
      </c>
      <c r="I924" s="85">
        <v>70310.45</v>
      </c>
      <c r="J924" s="98">
        <v>0.78</v>
      </c>
      <c r="K924" s="85">
        <v>54842.15</v>
      </c>
      <c r="L924" s="92"/>
      <c r="M924" s="85">
        <v>383.9</v>
      </c>
    </row>
    <row r="925" spans="1:13" hidden="1" outlineLevel="1" x14ac:dyDescent="0.2">
      <c r="A925" s="133"/>
      <c r="B925" s="133"/>
      <c r="C925" s="133"/>
      <c r="D925" s="219" t="s">
        <v>477</v>
      </c>
      <c r="E925" s="219"/>
      <c r="F925" s="219"/>
      <c r="G925" s="219"/>
      <c r="H925" s="219"/>
      <c r="I925" s="219"/>
      <c r="J925" s="219"/>
      <c r="K925" s="219"/>
      <c r="L925" s="219"/>
      <c r="M925" s="219"/>
    </row>
    <row r="926" spans="1:13" hidden="1" outlineLevel="1" x14ac:dyDescent="0.2">
      <c r="A926" s="133"/>
      <c r="B926" s="133"/>
      <c r="C926" s="127" t="s">
        <v>476</v>
      </c>
      <c r="D926" s="127" t="s">
        <v>475</v>
      </c>
      <c r="E926" s="96" t="s">
        <v>315</v>
      </c>
      <c r="F926" s="110">
        <v>1.8000000000000001E-4</v>
      </c>
      <c r="G926" s="92"/>
      <c r="H926" s="110">
        <v>1.8000000000000001E-4</v>
      </c>
      <c r="I926" s="108">
        <v>292496.99</v>
      </c>
      <c r="J926" s="98">
        <v>1.48</v>
      </c>
      <c r="K926" s="108">
        <v>432895.55</v>
      </c>
      <c r="L926" s="92"/>
      <c r="M926" s="85">
        <v>77.92</v>
      </c>
    </row>
    <row r="927" spans="1:13" hidden="1" outlineLevel="1" x14ac:dyDescent="0.2">
      <c r="A927" s="133"/>
      <c r="B927" s="133"/>
      <c r="C927" s="133"/>
      <c r="D927" s="219" t="s">
        <v>474</v>
      </c>
      <c r="E927" s="219"/>
      <c r="F927" s="219"/>
      <c r="G927" s="219"/>
      <c r="H927" s="219"/>
      <c r="I927" s="219"/>
      <c r="J927" s="219"/>
      <c r="K927" s="219"/>
      <c r="L927" s="219"/>
      <c r="M927" s="219"/>
    </row>
    <row r="928" spans="1:13" collapsed="1" x14ac:dyDescent="0.2">
      <c r="A928" s="133"/>
      <c r="B928" s="133"/>
      <c r="C928" s="133"/>
      <c r="D928" s="91" t="s">
        <v>243</v>
      </c>
      <c r="E928" s="90"/>
      <c r="F928" s="90"/>
      <c r="G928" s="90"/>
      <c r="H928" s="90"/>
      <c r="I928" s="90"/>
      <c r="J928" s="90"/>
      <c r="K928" s="90"/>
      <c r="L928" s="90"/>
      <c r="M928" s="89">
        <v>26583.95</v>
      </c>
    </row>
    <row r="929" spans="1:13" ht="63.75" x14ac:dyDescent="0.2">
      <c r="A929" s="133"/>
      <c r="B929" s="133" t="s">
        <v>1071</v>
      </c>
      <c r="C929" s="127" t="s">
        <v>380</v>
      </c>
      <c r="D929" s="127" t="s">
        <v>379</v>
      </c>
      <c r="E929" s="96" t="s">
        <v>238</v>
      </c>
      <c r="F929" s="86">
        <v>2</v>
      </c>
      <c r="G929" s="92"/>
      <c r="H929" s="86">
        <v>2</v>
      </c>
      <c r="I929" s="94"/>
      <c r="J929" s="93"/>
      <c r="K929" s="94"/>
      <c r="L929" s="92"/>
      <c r="M929" s="85">
        <v>210.57</v>
      </c>
    </row>
    <row r="930" spans="1:13" hidden="1" outlineLevel="1" x14ac:dyDescent="0.2">
      <c r="A930" s="133"/>
      <c r="B930" s="133"/>
      <c r="C930" s="133"/>
      <c r="D930" s="133" t="s">
        <v>198</v>
      </c>
      <c r="E930" s="133"/>
      <c r="F930" s="133"/>
      <c r="G930" s="133"/>
      <c r="H930" s="133"/>
      <c r="I930" s="133"/>
      <c r="J930" s="133"/>
      <c r="K930" s="133"/>
      <c r="L930" s="133"/>
      <c r="M930" s="85">
        <v>14258.26</v>
      </c>
    </row>
    <row r="931" spans="1:13" ht="25.5" hidden="1" outlineLevel="1" x14ac:dyDescent="0.2">
      <c r="A931" s="133"/>
      <c r="B931" s="133"/>
      <c r="C931" s="127" t="s">
        <v>378</v>
      </c>
      <c r="D931" s="127" t="s">
        <v>377</v>
      </c>
      <c r="E931" s="88" t="s">
        <v>238</v>
      </c>
      <c r="F931" s="86">
        <v>97</v>
      </c>
      <c r="G931" s="87"/>
      <c r="H931" s="86">
        <v>97</v>
      </c>
      <c r="I931" s="133"/>
      <c r="J931" s="133"/>
      <c r="K931" s="133"/>
      <c r="L931" s="133"/>
      <c r="M931" s="85">
        <v>13830.51</v>
      </c>
    </row>
    <row r="932" spans="1:13" ht="25.5" hidden="1" outlineLevel="1" x14ac:dyDescent="0.2">
      <c r="A932" s="133"/>
      <c r="B932" s="133"/>
      <c r="C932" s="127" t="s">
        <v>376</v>
      </c>
      <c r="D932" s="127" t="s">
        <v>375</v>
      </c>
      <c r="E932" s="88" t="s">
        <v>238</v>
      </c>
      <c r="F932" s="86">
        <v>51</v>
      </c>
      <c r="G932" s="87"/>
      <c r="H932" s="86">
        <v>51</v>
      </c>
      <c r="I932" s="133"/>
      <c r="J932" s="133"/>
      <c r="K932" s="133"/>
      <c r="L932" s="133"/>
      <c r="M932" s="85">
        <v>7271.71</v>
      </c>
    </row>
    <row r="933" spans="1:13" collapsed="1" x14ac:dyDescent="0.2">
      <c r="A933" s="83"/>
      <c r="B933" s="83"/>
      <c r="C933" s="83"/>
      <c r="D933" s="84" t="s">
        <v>237</v>
      </c>
      <c r="E933" s="83"/>
      <c r="F933" s="83"/>
      <c r="G933" s="83"/>
      <c r="H933" s="83"/>
      <c r="I933" s="83"/>
      <c r="J933" s="83"/>
      <c r="K933" s="82">
        <v>47896.74</v>
      </c>
      <c r="L933" s="83"/>
      <c r="M933" s="82">
        <v>47896.74</v>
      </c>
    </row>
    <row r="934" spans="1:13" ht="63.75" x14ac:dyDescent="0.2">
      <c r="A934" s="133" t="s">
        <v>473</v>
      </c>
      <c r="B934" s="133" t="s">
        <v>473</v>
      </c>
      <c r="C934" s="127" t="s">
        <v>472</v>
      </c>
      <c r="D934" s="127" t="s">
        <v>471</v>
      </c>
      <c r="E934" s="96" t="s">
        <v>325</v>
      </c>
      <c r="F934" s="99">
        <v>0.4</v>
      </c>
      <c r="G934" s="92"/>
      <c r="H934" s="99">
        <v>0.4</v>
      </c>
      <c r="I934" s="85">
        <v>25957.200000000001</v>
      </c>
      <c r="J934" s="98">
        <v>1.53</v>
      </c>
      <c r="K934" s="85">
        <v>39714.519999999997</v>
      </c>
      <c r="L934" s="92"/>
      <c r="M934" s="85">
        <v>15885.81</v>
      </c>
    </row>
    <row r="935" spans="1:13" hidden="1" x14ac:dyDescent="0.2">
      <c r="A935" s="133"/>
      <c r="B935" s="133"/>
      <c r="C935" s="127" t="s">
        <v>251</v>
      </c>
      <c r="D935" s="127" t="s">
        <v>250</v>
      </c>
      <c r="E935" s="133"/>
      <c r="F935" s="133" t="s">
        <v>249</v>
      </c>
      <c r="G935" s="133" t="s">
        <v>249</v>
      </c>
      <c r="H935" s="133"/>
      <c r="I935" s="133"/>
      <c r="J935" s="133"/>
      <c r="K935" s="133"/>
      <c r="L935" s="133"/>
      <c r="M935" s="133"/>
    </row>
    <row r="936" spans="1:13" x14ac:dyDescent="0.2">
      <c r="A936" s="83"/>
      <c r="B936" s="83"/>
      <c r="C936" s="83"/>
      <c r="D936" s="84" t="s">
        <v>237</v>
      </c>
      <c r="E936" s="83"/>
      <c r="F936" s="83"/>
      <c r="G936" s="83"/>
      <c r="H936" s="83"/>
      <c r="I936" s="83"/>
      <c r="J936" s="83"/>
      <c r="K936" s="82">
        <v>39714.519999999997</v>
      </c>
      <c r="L936" s="83"/>
      <c r="M936" s="82">
        <v>15885.81</v>
      </c>
    </row>
    <row r="937" spans="1:13" ht="38.25" x14ac:dyDescent="0.2">
      <c r="A937" s="133" t="s">
        <v>470</v>
      </c>
      <c r="B937" s="133" t="s">
        <v>470</v>
      </c>
      <c r="C937" s="127" t="s">
        <v>469</v>
      </c>
      <c r="D937" s="127" t="s">
        <v>468</v>
      </c>
      <c r="E937" s="96" t="s">
        <v>345</v>
      </c>
      <c r="F937" s="99">
        <v>15.2</v>
      </c>
      <c r="G937" s="92"/>
      <c r="H937" s="99">
        <v>15.2</v>
      </c>
      <c r="I937" s="85">
        <v>122.66</v>
      </c>
      <c r="J937" s="98">
        <v>1.32</v>
      </c>
      <c r="K937" s="85">
        <v>161.91</v>
      </c>
      <c r="L937" s="92"/>
      <c r="M937" s="85">
        <v>2461.0300000000002</v>
      </c>
    </row>
    <row r="938" spans="1:13" hidden="1" x14ac:dyDescent="0.2">
      <c r="A938" s="133"/>
      <c r="B938" s="133"/>
      <c r="C938" s="127" t="s">
        <v>251</v>
      </c>
      <c r="D938" s="127" t="s">
        <v>250</v>
      </c>
      <c r="E938" s="133"/>
      <c r="F938" s="133" t="s">
        <v>249</v>
      </c>
      <c r="G938" s="133" t="s">
        <v>249</v>
      </c>
      <c r="H938" s="133"/>
      <c r="I938" s="133"/>
      <c r="J938" s="133"/>
      <c r="K938" s="133"/>
      <c r="L938" s="133"/>
      <c r="M938" s="133"/>
    </row>
    <row r="939" spans="1:13" x14ac:dyDescent="0.2">
      <c r="A939" s="83"/>
      <c r="B939" s="83"/>
      <c r="C939" s="83"/>
      <c r="D939" s="84" t="s">
        <v>237</v>
      </c>
      <c r="E939" s="83"/>
      <c r="F939" s="83"/>
      <c r="G939" s="83"/>
      <c r="H939" s="83"/>
      <c r="I939" s="83"/>
      <c r="J939" s="83"/>
      <c r="K939" s="82">
        <v>161.91</v>
      </c>
      <c r="L939" s="83"/>
      <c r="M939" s="82">
        <v>2461.0300000000002</v>
      </c>
    </row>
    <row r="940" spans="1:13" ht="25.5" x14ac:dyDescent="0.2">
      <c r="A940" s="133" t="s">
        <v>467</v>
      </c>
      <c r="B940" s="133" t="s">
        <v>467</v>
      </c>
      <c r="C940" s="127" t="s">
        <v>466</v>
      </c>
      <c r="D940" s="127" t="s">
        <v>465</v>
      </c>
      <c r="E940" s="96" t="s">
        <v>254</v>
      </c>
      <c r="F940" s="86">
        <v>4</v>
      </c>
      <c r="G940" s="92"/>
      <c r="H940" s="86">
        <v>4</v>
      </c>
      <c r="I940" s="85">
        <v>1488.83</v>
      </c>
      <c r="J940" s="114">
        <v>1.2</v>
      </c>
      <c r="K940" s="85">
        <v>1786.6</v>
      </c>
      <c r="L940" s="92"/>
      <c r="M940" s="85">
        <v>7146.4</v>
      </c>
    </row>
    <row r="941" spans="1:13" hidden="1" x14ac:dyDescent="0.2">
      <c r="A941" s="133"/>
      <c r="B941" s="133"/>
      <c r="C941" s="127" t="s">
        <v>251</v>
      </c>
      <c r="D941" s="127" t="s">
        <v>250</v>
      </c>
      <c r="E941" s="133"/>
      <c r="F941" s="133" t="s">
        <v>249</v>
      </c>
      <c r="G941" s="133" t="s">
        <v>249</v>
      </c>
      <c r="H941" s="133"/>
      <c r="I941" s="133"/>
      <c r="J941" s="133"/>
      <c r="K941" s="133"/>
      <c r="L941" s="133"/>
      <c r="M941" s="133"/>
    </row>
    <row r="942" spans="1:13" x14ac:dyDescent="0.2">
      <c r="A942" s="83"/>
      <c r="B942" s="83"/>
      <c r="C942" s="83"/>
      <c r="D942" s="84" t="s">
        <v>237</v>
      </c>
      <c r="E942" s="83"/>
      <c r="F942" s="83"/>
      <c r="G942" s="83"/>
      <c r="H942" s="83"/>
      <c r="I942" s="83"/>
      <c r="J942" s="83"/>
      <c r="K942" s="82">
        <v>1786.6</v>
      </c>
      <c r="L942" s="83"/>
      <c r="M942" s="82">
        <v>7146.4</v>
      </c>
    </row>
    <row r="943" spans="1:13" ht="25.5" x14ac:dyDescent="0.2">
      <c r="A943" s="133" t="s">
        <v>464</v>
      </c>
      <c r="B943" s="133" t="s">
        <v>464</v>
      </c>
      <c r="C943" s="127" t="s">
        <v>463</v>
      </c>
      <c r="D943" s="127" t="s">
        <v>462</v>
      </c>
      <c r="E943" s="96" t="s">
        <v>461</v>
      </c>
      <c r="F943" s="95">
        <v>0.24</v>
      </c>
      <c r="G943" s="92"/>
      <c r="H943" s="95">
        <v>0.24</v>
      </c>
      <c r="I943" s="85">
        <v>854.74</v>
      </c>
      <c r="J943" s="98">
        <v>1.41</v>
      </c>
      <c r="K943" s="85">
        <v>1205.18</v>
      </c>
      <c r="L943" s="92"/>
      <c r="M943" s="85">
        <v>289.24</v>
      </c>
    </row>
    <row r="944" spans="1:13" hidden="1" x14ac:dyDescent="0.2">
      <c r="A944" s="133"/>
      <c r="B944" s="133"/>
      <c r="C944" s="127" t="s">
        <v>251</v>
      </c>
      <c r="D944" s="127" t="s">
        <v>250</v>
      </c>
      <c r="E944" s="133"/>
      <c r="F944" s="133" t="s">
        <v>249</v>
      </c>
      <c r="G944" s="133" t="s">
        <v>249</v>
      </c>
      <c r="H944" s="133"/>
      <c r="I944" s="133"/>
      <c r="J944" s="133"/>
      <c r="K944" s="133"/>
      <c r="L944" s="133"/>
      <c r="M944" s="133"/>
    </row>
    <row r="945" spans="1:13" x14ac:dyDescent="0.2">
      <c r="A945" s="83"/>
      <c r="B945" s="83"/>
      <c r="C945" s="83"/>
      <c r="D945" s="84" t="s">
        <v>237</v>
      </c>
      <c r="E945" s="83"/>
      <c r="F945" s="83"/>
      <c r="G945" s="83"/>
      <c r="H945" s="83"/>
      <c r="I945" s="83"/>
      <c r="J945" s="83"/>
      <c r="K945" s="82">
        <v>1205.18</v>
      </c>
      <c r="L945" s="83"/>
      <c r="M945" s="82">
        <v>289.24</v>
      </c>
    </row>
    <row r="946" spans="1:13" ht="38.25" x14ac:dyDescent="0.2">
      <c r="A946" s="133" t="s">
        <v>460</v>
      </c>
      <c r="B946" s="133" t="s">
        <v>460</v>
      </c>
      <c r="C946" s="127" t="s">
        <v>459</v>
      </c>
      <c r="D946" s="127" t="s">
        <v>458</v>
      </c>
      <c r="E946" s="96" t="s">
        <v>254</v>
      </c>
      <c r="F946" s="86">
        <v>1</v>
      </c>
      <c r="G946" s="92"/>
      <c r="H946" s="86">
        <v>1</v>
      </c>
      <c r="I946" s="94"/>
      <c r="J946" s="93"/>
      <c r="K946" s="108">
        <v>215573.77</v>
      </c>
      <c r="L946" s="92"/>
      <c r="M946" s="108">
        <v>215573.77</v>
      </c>
    </row>
    <row r="947" spans="1:13" x14ac:dyDescent="0.2">
      <c r="A947" s="133"/>
      <c r="B947" s="133"/>
      <c r="C947" s="133"/>
      <c r="D947" s="209" t="s">
        <v>457</v>
      </c>
      <c r="E947" s="209"/>
      <c r="F947" s="209"/>
      <c r="G947" s="209"/>
      <c r="H947" s="209"/>
      <c r="I947" s="209"/>
      <c r="J947" s="209"/>
      <c r="K947" s="209"/>
      <c r="L947" s="209"/>
      <c r="M947" s="209"/>
    </row>
    <row r="948" spans="1:13" hidden="1" x14ac:dyDescent="0.2">
      <c r="A948" s="133"/>
      <c r="B948" s="133"/>
      <c r="C948" s="127" t="s">
        <v>251</v>
      </c>
      <c r="D948" s="127" t="s">
        <v>250</v>
      </c>
      <c r="E948" s="133"/>
      <c r="F948" s="133" t="s">
        <v>249</v>
      </c>
      <c r="G948" s="133" t="s">
        <v>249</v>
      </c>
      <c r="H948" s="133"/>
      <c r="I948" s="133"/>
      <c r="J948" s="133"/>
      <c r="K948" s="133"/>
      <c r="L948" s="133"/>
      <c r="M948" s="133"/>
    </row>
    <row r="949" spans="1:13" x14ac:dyDescent="0.2">
      <c r="A949" s="83"/>
      <c r="B949" s="83"/>
      <c r="C949" s="83"/>
      <c r="D949" s="84" t="s">
        <v>237</v>
      </c>
      <c r="E949" s="83"/>
      <c r="F949" s="83"/>
      <c r="G949" s="83"/>
      <c r="H949" s="83"/>
      <c r="I949" s="83"/>
      <c r="J949" s="83"/>
      <c r="K949" s="103">
        <v>215573.77</v>
      </c>
      <c r="L949" s="83"/>
      <c r="M949" s="103">
        <v>215573.77</v>
      </c>
    </row>
    <row r="950" spans="1:13" ht="38.25" x14ac:dyDescent="0.2">
      <c r="A950" s="133" t="s">
        <v>456</v>
      </c>
      <c r="B950" s="133" t="s">
        <v>456</v>
      </c>
      <c r="C950" s="127" t="s">
        <v>455</v>
      </c>
      <c r="D950" s="127" t="s">
        <v>454</v>
      </c>
      <c r="E950" s="96" t="s">
        <v>453</v>
      </c>
      <c r="F950" s="95">
        <v>0.02</v>
      </c>
      <c r="G950" s="92"/>
      <c r="H950" s="95">
        <v>0.02</v>
      </c>
      <c r="I950" s="133"/>
      <c r="J950" s="133"/>
      <c r="K950" s="133"/>
      <c r="L950" s="133"/>
      <c r="M950" s="133"/>
    </row>
    <row r="951" spans="1:13" x14ac:dyDescent="0.2">
      <c r="A951" s="133"/>
      <c r="B951" s="133"/>
      <c r="C951" s="132" t="s">
        <v>253</v>
      </c>
      <c r="D951" s="133" t="s">
        <v>252</v>
      </c>
      <c r="E951" s="88" t="s">
        <v>244</v>
      </c>
      <c r="F951" s="133"/>
      <c r="G951" s="133"/>
      <c r="H951" s="102">
        <v>0.28799999999999998</v>
      </c>
      <c r="I951" s="133"/>
      <c r="J951" s="133"/>
      <c r="K951" s="133"/>
      <c r="L951" s="133"/>
      <c r="M951" s="97">
        <v>106.63</v>
      </c>
    </row>
    <row r="952" spans="1:13" ht="38.25" hidden="1" x14ac:dyDescent="0.2">
      <c r="A952" s="133"/>
      <c r="B952" s="133"/>
      <c r="C952" s="127" t="s">
        <v>403</v>
      </c>
      <c r="D952" s="127" t="s">
        <v>402</v>
      </c>
      <c r="E952" s="133"/>
      <c r="F952" s="133" t="s">
        <v>401</v>
      </c>
      <c r="G952" s="133" t="s">
        <v>302</v>
      </c>
      <c r="H952" s="133"/>
      <c r="I952" s="133"/>
      <c r="J952" s="133"/>
      <c r="K952" s="133"/>
      <c r="L952" s="133"/>
      <c r="M952" s="133"/>
    </row>
    <row r="953" spans="1:13" hidden="1" x14ac:dyDescent="0.2">
      <c r="A953" s="133"/>
      <c r="B953" s="133"/>
      <c r="C953" s="127" t="s">
        <v>251</v>
      </c>
      <c r="D953" s="127" t="s">
        <v>250</v>
      </c>
      <c r="E953" s="133"/>
      <c r="F953" s="133" t="s">
        <v>249</v>
      </c>
      <c r="G953" s="133" t="s">
        <v>249</v>
      </c>
      <c r="H953" s="133"/>
      <c r="I953" s="133"/>
      <c r="J953" s="133"/>
      <c r="K953" s="133"/>
      <c r="L953" s="133"/>
      <c r="M953" s="133"/>
    </row>
    <row r="954" spans="1:13" hidden="1" outlineLevel="1" x14ac:dyDescent="0.2">
      <c r="A954" s="133"/>
      <c r="B954" s="133"/>
      <c r="C954" s="127" t="s">
        <v>439</v>
      </c>
      <c r="D954" s="141" t="s">
        <v>438</v>
      </c>
      <c r="E954" s="96" t="s">
        <v>244</v>
      </c>
      <c r="F954" s="99">
        <v>14.4</v>
      </c>
      <c r="G954" s="92"/>
      <c r="H954" s="101">
        <v>0.28799999999999998</v>
      </c>
      <c r="I954" s="94"/>
      <c r="J954" s="93"/>
      <c r="K954" s="85">
        <v>370.25</v>
      </c>
      <c r="L954" s="92"/>
      <c r="M954" s="85">
        <v>106.63</v>
      </c>
    </row>
    <row r="955" spans="1:13" hidden="1" outlineLevel="1" x14ac:dyDescent="0.2">
      <c r="A955" s="133"/>
      <c r="B955" s="133"/>
      <c r="C955" s="133"/>
      <c r="D955" s="219" t="s">
        <v>452</v>
      </c>
      <c r="E955" s="219"/>
      <c r="F955" s="219"/>
      <c r="G955" s="219"/>
      <c r="H955" s="219"/>
      <c r="I955" s="219"/>
      <c r="J955" s="219"/>
      <c r="K955" s="219"/>
      <c r="L955" s="219"/>
      <c r="M955" s="219"/>
    </row>
    <row r="956" spans="1:13" collapsed="1" x14ac:dyDescent="0.2">
      <c r="A956" s="133"/>
      <c r="B956" s="133"/>
      <c r="C956" s="132" t="s">
        <v>302</v>
      </c>
      <c r="D956" s="133" t="s">
        <v>301</v>
      </c>
      <c r="E956" s="133"/>
      <c r="F956" s="133"/>
      <c r="G956" s="133"/>
      <c r="H956" s="133"/>
      <c r="I956" s="133"/>
      <c r="J956" s="133"/>
      <c r="K956" s="133"/>
      <c r="L956" s="133"/>
      <c r="M956" s="97">
        <v>10.38</v>
      </c>
    </row>
    <row r="957" spans="1:13" x14ac:dyDescent="0.2">
      <c r="A957" s="133"/>
      <c r="B957" s="133"/>
      <c r="C957" s="132"/>
      <c r="D957" s="106" t="s">
        <v>300</v>
      </c>
      <c r="E957" s="105" t="s">
        <v>244</v>
      </c>
      <c r="F957" s="133"/>
      <c r="G957" s="133"/>
      <c r="H957" s="115">
        <v>8.0000000000000002E-3</v>
      </c>
      <c r="I957" s="133"/>
      <c r="J957" s="133"/>
      <c r="K957" s="133"/>
      <c r="L957" s="133"/>
      <c r="M957" s="97">
        <v>3.54</v>
      </c>
    </row>
    <row r="958" spans="1:13" ht="25.5" hidden="1" outlineLevel="1" x14ac:dyDescent="0.2">
      <c r="A958" s="133"/>
      <c r="B958" s="133"/>
      <c r="C958" s="127" t="s">
        <v>362</v>
      </c>
      <c r="D958" s="127" t="s">
        <v>361</v>
      </c>
      <c r="E958" s="96" t="s">
        <v>293</v>
      </c>
      <c r="F958" s="99">
        <v>0.2</v>
      </c>
      <c r="G958" s="92"/>
      <c r="H958" s="101">
        <v>4.0000000000000001E-3</v>
      </c>
      <c r="I958" s="94"/>
      <c r="J958" s="93"/>
      <c r="K958" s="85">
        <v>1581.29</v>
      </c>
      <c r="L958" s="92"/>
      <c r="M958" s="85">
        <v>6.33</v>
      </c>
    </row>
    <row r="959" spans="1:13" hidden="1" outlineLevel="1" x14ac:dyDescent="0.2">
      <c r="A959" s="133"/>
      <c r="B959" s="133"/>
      <c r="C959" s="133"/>
      <c r="D959" s="219" t="s">
        <v>451</v>
      </c>
      <c r="E959" s="219"/>
      <c r="F959" s="219"/>
      <c r="G959" s="219"/>
      <c r="H959" s="219"/>
      <c r="I959" s="219"/>
      <c r="J959" s="219"/>
      <c r="K959" s="219"/>
      <c r="L959" s="219"/>
      <c r="M959" s="219"/>
    </row>
    <row r="960" spans="1:13" hidden="1" outlineLevel="1" x14ac:dyDescent="0.2">
      <c r="A960" s="133"/>
      <c r="B960" s="133"/>
      <c r="C960" s="127" t="s">
        <v>359</v>
      </c>
      <c r="D960" s="141" t="s">
        <v>358</v>
      </c>
      <c r="E960" s="96" t="s">
        <v>244</v>
      </c>
      <c r="F960" s="99">
        <v>0.2</v>
      </c>
      <c r="G960" s="92"/>
      <c r="H960" s="101">
        <v>4.0000000000000001E-3</v>
      </c>
      <c r="I960" s="94"/>
      <c r="J960" s="93"/>
      <c r="K960" s="85">
        <v>508.73</v>
      </c>
      <c r="L960" s="92"/>
      <c r="M960" s="85">
        <v>2.0299999999999998</v>
      </c>
    </row>
    <row r="961" spans="1:13" hidden="1" outlineLevel="1" x14ac:dyDescent="0.2">
      <c r="A961" s="133"/>
      <c r="B961" s="133"/>
      <c r="C961" s="133"/>
      <c r="D961" s="219" t="s">
        <v>450</v>
      </c>
      <c r="E961" s="219"/>
      <c r="F961" s="219"/>
      <c r="G961" s="219"/>
      <c r="H961" s="219"/>
      <c r="I961" s="219"/>
      <c r="J961" s="219"/>
      <c r="K961" s="219"/>
      <c r="L961" s="219"/>
      <c r="M961" s="219"/>
    </row>
    <row r="962" spans="1:13" ht="25.5" hidden="1" outlineLevel="1" x14ac:dyDescent="0.2">
      <c r="A962" s="133"/>
      <c r="B962" s="133"/>
      <c r="C962" s="127" t="s">
        <v>299</v>
      </c>
      <c r="D962" s="127" t="s">
        <v>298</v>
      </c>
      <c r="E962" s="96" t="s">
        <v>293</v>
      </c>
      <c r="F962" s="99">
        <v>0.2</v>
      </c>
      <c r="G962" s="92"/>
      <c r="H962" s="101">
        <v>4.0000000000000001E-3</v>
      </c>
      <c r="I962" s="94"/>
      <c r="J962" s="93"/>
      <c r="K962" s="85">
        <v>552.57000000000005</v>
      </c>
      <c r="L962" s="92"/>
      <c r="M962" s="85">
        <v>2.21</v>
      </c>
    </row>
    <row r="963" spans="1:13" hidden="1" outlineLevel="1" x14ac:dyDescent="0.2">
      <c r="A963" s="133"/>
      <c r="B963" s="133"/>
      <c r="C963" s="133"/>
      <c r="D963" s="219" t="s">
        <v>451</v>
      </c>
      <c r="E963" s="219"/>
      <c r="F963" s="219"/>
      <c r="G963" s="219"/>
      <c r="H963" s="219"/>
      <c r="I963" s="219"/>
      <c r="J963" s="219"/>
      <c r="K963" s="219"/>
      <c r="L963" s="219"/>
      <c r="M963" s="219"/>
    </row>
    <row r="964" spans="1:13" hidden="1" outlineLevel="1" x14ac:dyDescent="0.2">
      <c r="A964" s="133"/>
      <c r="B964" s="133"/>
      <c r="C964" s="127" t="s">
        <v>291</v>
      </c>
      <c r="D964" s="141" t="s">
        <v>290</v>
      </c>
      <c r="E964" s="96" t="s">
        <v>244</v>
      </c>
      <c r="F964" s="99">
        <v>0.2</v>
      </c>
      <c r="G964" s="92"/>
      <c r="H964" s="101">
        <v>4.0000000000000001E-3</v>
      </c>
      <c r="I964" s="94"/>
      <c r="J964" s="93"/>
      <c r="K964" s="85">
        <v>378.72</v>
      </c>
      <c r="L964" s="92"/>
      <c r="M964" s="85">
        <v>1.51</v>
      </c>
    </row>
    <row r="965" spans="1:13" hidden="1" outlineLevel="1" x14ac:dyDescent="0.2">
      <c r="A965" s="133"/>
      <c r="B965" s="133"/>
      <c r="C965" s="133"/>
      <c r="D965" s="219" t="s">
        <v>450</v>
      </c>
      <c r="E965" s="219"/>
      <c r="F965" s="219"/>
      <c r="G965" s="219"/>
      <c r="H965" s="219"/>
      <c r="I965" s="219"/>
      <c r="J965" s="219"/>
      <c r="K965" s="219"/>
      <c r="L965" s="219"/>
      <c r="M965" s="219"/>
    </row>
    <row r="966" spans="1:13" ht="38.25" hidden="1" outlineLevel="1" x14ac:dyDescent="0.2">
      <c r="A966" s="133"/>
      <c r="B966" s="133"/>
      <c r="C966" s="127" t="s">
        <v>393</v>
      </c>
      <c r="D966" s="127" t="s">
        <v>392</v>
      </c>
      <c r="E966" s="96" t="s">
        <v>293</v>
      </c>
      <c r="F966" s="99">
        <v>2.7</v>
      </c>
      <c r="G966" s="92"/>
      <c r="H966" s="101">
        <v>5.3999999999999999E-2</v>
      </c>
      <c r="I966" s="94"/>
      <c r="J966" s="93"/>
      <c r="K966" s="85">
        <v>34.11</v>
      </c>
      <c r="L966" s="92"/>
      <c r="M966" s="85">
        <v>1.84</v>
      </c>
    </row>
    <row r="967" spans="1:13" hidden="1" outlineLevel="1" x14ac:dyDescent="0.2">
      <c r="A967" s="133"/>
      <c r="B967" s="133"/>
      <c r="C967" s="133"/>
      <c r="D967" s="219" t="s">
        <v>449</v>
      </c>
      <c r="E967" s="219"/>
      <c r="F967" s="219"/>
      <c r="G967" s="219"/>
      <c r="H967" s="219"/>
      <c r="I967" s="219"/>
      <c r="J967" s="219"/>
      <c r="K967" s="219"/>
      <c r="L967" s="219"/>
      <c r="M967" s="219"/>
    </row>
    <row r="968" spans="1:13" collapsed="1" x14ac:dyDescent="0.2">
      <c r="A968" s="133"/>
      <c r="B968" s="133"/>
      <c r="C968" s="132" t="s">
        <v>288</v>
      </c>
      <c r="D968" s="133" t="s">
        <v>287</v>
      </c>
      <c r="E968" s="133"/>
      <c r="F968" s="133"/>
      <c r="G968" s="133"/>
      <c r="H968" s="133"/>
      <c r="I968" s="133"/>
      <c r="J968" s="133"/>
      <c r="K968" s="133"/>
      <c r="L968" s="133"/>
      <c r="M968" s="97">
        <v>90.7</v>
      </c>
    </row>
    <row r="969" spans="1:13" ht="51" hidden="1" outlineLevel="1" x14ac:dyDescent="0.2">
      <c r="A969" s="133"/>
      <c r="B969" s="133"/>
      <c r="C969" s="127" t="s">
        <v>386</v>
      </c>
      <c r="D969" s="127" t="s">
        <v>385</v>
      </c>
      <c r="E969" s="96" t="s">
        <v>345</v>
      </c>
      <c r="F969" s="99">
        <v>0.9</v>
      </c>
      <c r="G969" s="92"/>
      <c r="H969" s="101">
        <v>1.7999999999999999E-2</v>
      </c>
      <c r="I969" s="85">
        <v>155.63</v>
      </c>
      <c r="J969" s="98">
        <v>0.83</v>
      </c>
      <c r="K969" s="85">
        <v>129.16999999999999</v>
      </c>
      <c r="L969" s="92"/>
      <c r="M969" s="85">
        <v>2.33</v>
      </c>
    </row>
    <row r="970" spans="1:13" hidden="1" outlineLevel="1" x14ac:dyDescent="0.2">
      <c r="A970" s="133"/>
      <c r="B970" s="133"/>
      <c r="C970" s="133"/>
      <c r="D970" s="219" t="s">
        <v>448</v>
      </c>
      <c r="E970" s="219"/>
      <c r="F970" s="219"/>
      <c r="G970" s="219"/>
      <c r="H970" s="219"/>
      <c r="I970" s="219"/>
      <c r="J970" s="219"/>
      <c r="K970" s="219"/>
      <c r="L970" s="219"/>
      <c r="M970" s="219"/>
    </row>
    <row r="971" spans="1:13" ht="63.75" hidden="1" outlineLevel="1" x14ac:dyDescent="0.2">
      <c r="A971" s="133"/>
      <c r="B971" s="133"/>
      <c r="C971" s="127" t="s">
        <v>432</v>
      </c>
      <c r="D971" s="127" t="s">
        <v>431</v>
      </c>
      <c r="E971" s="96" t="s">
        <v>345</v>
      </c>
      <c r="F971" s="99">
        <v>3.7</v>
      </c>
      <c r="G971" s="92"/>
      <c r="H971" s="101">
        <v>7.3999999999999996E-2</v>
      </c>
      <c r="I971" s="85">
        <v>911.56</v>
      </c>
      <c r="J971" s="98">
        <v>1.31</v>
      </c>
      <c r="K971" s="85">
        <v>1194.1400000000001</v>
      </c>
      <c r="L971" s="92"/>
      <c r="M971" s="85">
        <v>88.37</v>
      </c>
    </row>
    <row r="972" spans="1:13" hidden="1" outlineLevel="1" x14ac:dyDescent="0.2">
      <c r="A972" s="133"/>
      <c r="B972" s="133"/>
      <c r="C972" s="133"/>
      <c r="D972" s="219" t="s">
        <v>447</v>
      </c>
      <c r="E972" s="219"/>
      <c r="F972" s="219"/>
      <c r="G972" s="219"/>
      <c r="H972" s="219"/>
      <c r="I972" s="219"/>
      <c r="J972" s="219"/>
      <c r="K972" s="219"/>
      <c r="L972" s="219"/>
      <c r="M972" s="219"/>
    </row>
    <row r="973" spans="1:13" collapsed="1" x14ac:dyDescent="0.2">
      <c r="A973" s="133"/>
      <c r="B973" s="133"/>
      <c r="C973" s="133"/>
      <c r="D973" s="91" t="s">
        <v>243</v>
      </c>
      <c r="E973" s="90"/>
      <c r="F973" s="90"/>
      <c r="G973" s="90"/>
      <c r="H973" s="90"/>
      <c r="I973" s="90"/>
      <c r="J973" s="90"/>
      <c r="K973" s="90"/>
      <c r="L973" s="90"/>
      <c r="M973" s="89">
        <v>211.25</v>
      </c>
    </row>
    <row r="974" spans="1:13" ht="63.75" x14ac:dyDescent="0.2">
      <c r="A974" s="133"/>
      <c r="B974" s="133" t="s">
        <v>1070</v>
      </c>
      <c r="C974" s="127" t="s">
        <v>380</v>
      </c>
      <c r="D974" s="127" t="s">
        <v>379</v>
      </c>
      <c r="E974" s="96" t="s">
        <v>238</v>
      </c>
      <c r="F974" s="86">
        <v>2</v>
      </c>
      <c r="G974" s="92"/>
      <c r="H974" s="86">
        <v>2</v>
      </c>
      <c r="I974" s="94"/>
      <c r="J974" s="93"/>
      <c r="K974" s="94"/>
      <c r="L974" s="92"/>
      <c r="M974" s="85">
        <v>2.13</v>
      </c>
    </row>
    <row r="975" spans="1:13" hidden="1" outlineLevel="1" x14ac:dyDescent="0.2">
      <c r="A975" s="133"/>
      <c r="B975" s="133"/>
      <c r="C975" s="133"/>
      <c r="D975" s="133" t="s">
        <v>198</v>
      </c>
      <c r="E975" s="133"/>
      <c r="F975" s="133"/>
      <c r="G975" s="133"/>
      <c r="H975" s="133"/>
      <c r="I975" s="133"/>
      <c r="J975" s="133"/>
      <c r="K975" s="133"/>
      <c r="L975" s="133"/>
      <c r="M975" s="85">
        <v>110.17</v>
      </c>
    </row>
    <row r="976" spans="1:13" ht="25.5" hidden="1" outlineLevel="1" x14ac:dyDescent="0.2">
      <c r="A976" s="133"/>
      <c r="B976" s="133"/>
      <c r="C976" s="127" t="s">
        <v>378</v>
      </c>
      <c r="D976" s="127" t="s">
        <v>377</v>
      </c>
      <c r="E976" s="88" t="s">
        <v>238</v>
      </c>
      <c r="F976" s="86">
        <v>97</v>
      </c>
      <c r="G976" s="87"/>
      <c r="H976" s="86">
        <v>97</v>
      </c>
      <c r="I976" s="133"/>
      <c r="J976" s="133"/>
      <c r="K976" s="133"/>
      <c r="L976" s="133"/>
      <c r="M976" s="85">
        <v>106.86</v>
      </c>
    </row>
    <row r="977" spans="1:13" ht="25.5" hidden="1" outlineLevel="1" x14ac:dyDescent="0.2">
      <c r="A977" s="133"/>
      <c r="B977" s="133"/>
      <c r="C977" s="127" t="s">
        <v>376</v>
      </c>
      <c r="D977" s="127" t="s">
        <v>375</v>
      </c>
      <c r="E977" s="88" t="s">
        <v>238</v>
      </c>
      <c r="F977" s="86">
        <v>51</v>
      </c>
      <c r="G977" s="87"/>
      <c r="H977" s="86">
        <v>51</v>
      </c>
      <c r="I977" s="133"/>
      <c r="J977" s="133"/>
      <c r="K977" s="133"/>
      <c r="L977" s="133"/>
      <c r="M977" s="85">
        <v>56.19</v>
      </c>
    </row>
    <row r="978" spans="1:13" collapsed="1" x14ac:dyDescent="0.2">
      <c r="A978" s="83"/>
      <c r="B978" s="83"/>
      <c r="C978" s="83"/>
      <c r="D978" s="84" t="s">
        <v>237</v>
      </c>
      <c r="E978" s="83"/>
      <c r="F978" s="83"/>
      <c r="G978" s="83"/>
      <c r="H978" s="83"/>
      <c r="I978" s="83"/>
      <c r="J978" s="83"/>
      <c r="K978" s="82">
        <v>18821.5</v>
      </c>
      <c r="L978" s="83"/>
      <c r="M978" s="82">
        <v>376.43</v>
      </c>
    </row>
    <row r="979" spans="1:13" ht="51" x14ac:dyDescent="0.2">
      <c r="A979" s="133" t="s">
        <v>446</v>
      </c>
      <c r="B979" s="133" t="s">
        <v>446</v>
      </c>
      <c r="C979" s="127" t="s">
        <v>445</v>
      </c>
      <c r="D979" s="127" t="s">
        <v>444</v>
      </c>
      <c r="E979" s="96" t="s">
        <v>315</v>
      </c>
      <c r="F979" s="111">
        <v>4.9919999999999999E-3</v>
      </c>
      <c r="G979" s="92"/>
      <c r="H979" s="111">
        <v>4.9919999999999999E-3</v>
      </c>
      <c r="I979" s="85">
        <v>67961.14</v>
      </c>
      <c r="J979" s="98">
        <v>0.78</v>
      </c>
      <c r="K979" s="85">
        <v>53009.69</v>
      </c>
      <c r="L979" s="92"/>
      <c r="M979" s="85">
        <v>264.62</v>
      </c>
    </row>
    <row r="980" spans="1:13" x14ac:dyDescent="0.2">
      <c r="A980" s="133"/>
      <c r="B980" s="133"/>
      <c r="C980" s="133"/>
      <c r="D980" s="219" t="s">
        <v>443</v>
      </c>
      <c r="E980" s="219"/>
      <c r="F980" s="219"/>
      <c r="G980" s="219"/>
      <c r="H980" s="219"/>
      <c r="I980" s="219"/>
      <c r="J980" s="219"/>
      <c r="K980" s="219"/>
      <c r="L980" s="219"/>
      <c r="M980" s="219"/>
    </row>
    <row r="981" spans="1:13" hidden="1" x14ac:dyDescent="0.2">
      <c r="A981" s="133"/>
      <c r="B981" s="133"/>
      <c r="C981" s="127" t="s">
        <v>251</v>
      </c>
      <c r="D981" s="127" t="s">
        <v>250</v>
      </c>
      <c r="E981" s="133"/>
      <c r="F981" s="133" t="s">
        <v>249</v>
      </c>
      <c r="G981" s="133" t="s">
        <v>249</v>
      </c>
      <c r="H981" s="133"/>
      <c r="I981" s="133"/>
      <c r="J981" s="133"/>
      <c r="K981" s="133"/>
      <c r="L981" s="133"/>
      <c r="M981" s="133"/>
    </row>
    <row r="982" spans="1:13" x14ac:dyDescent="0.2">
      <c r="A982" s="83"/>
      <c r="B982" s="83"/>
      <c r="C982" s="83"/>
      <c r="D982" s="84" t="s">
        <v>237</v>
      </c>
      <c r="E982" s="83"/>
      <c r="F982" s="83"/>
      <c r="G982" s="83"/>
      <c r="H982" s="83"/>
      <c r="I982" s="83"/>
      <c r="J982" s="83"/>
      <c r="K982" s="82">
        <v>53009.69</v>
      </c>
      <c r="L982" s="83"/>
      <c r="M982" s="82">
        <v>264.62</v>
      </c>
    </row>
    <row r="983" spans="1:13" ht="38.25" x14ac:dyDescent="0.2">
      <c r="A983" s="133" t="s">
        <v>442</v>
      </c>
      <c r="B983" s="133" t="s">
        <v>442</v>
      </c>
      <c r="C983" s="127" t="s">
        <v>441</v>
      </c>
      <c r="D983" s="127" t="s">
        <v>440</v>
      </c>
      <c r="E983" s="96" t="s">
        <v>306</v>
      </c>
      <c r="F983" s="99">
        <v>0.3</v>
      </c>
      <c r="G983" s="92"/>
      <c r="H983" s="99">
        <v>0.3</v>
      </c>
      <c r="I983" s="133"/>
      <c r="J983" s="133"/>
      <c r="K983" s="133"/>
      <c r="L983" s="133"/>
      <c r="M983" s="133"/>
    </row>
    <row r="984" spans="1:13" x14ac:dyDescent="0.2">
      <c r="A984" s="133"/>
      <c r="B984" s="133"/>
      <c r="C984" s="132" t="s">
        <v>253</v>
      </c>
      <c r="D984" s="133" t="s">
        <v>252</v>
      </c>
      <c r="E984" s="88" t="s">
        <v>244</v>
      </c>
      <c r="F984" s="133"/>
      <c r="G984" s="133"/>
      <c r="H984" s="102">
        <v>2.1629999999999998</v>
      </c>
      <c r="I984" s="133"/>
      <c r="J984" s="133"/>
      <c r="K984" s="133"/>
      <c r="L984" s="133"/>
      <c r="M984" s="97">
        <v>800.85</v>
      </c>
    </row>
    <row r="985" spans="1:13" ht="38.25" hidden="1" x14ac:dyDescent="0.2">
      <c r="A985" s="133"/>
      <c r="B985" s="133"/>
      <c r="C985" s="127" t="s">
        <v>403</v>
      </c>
      <c r="D985" s="127" t="s">
        <v>402</v>
      </c>
      <c r="E985" s="133"/>
      <c r="F985" s="133" t="s">
        <v>401</v>
      </c>
      <c r="G985" s="133" t="s">
        <v>302</v>
      </c>
      <c r="H985" s="133"/>
      <c r="I985" s="133"/>
      <c r="J985" s="133"/>
      <c r="K985" s="133"/>
      <c r="L985" s="133"/>
      <c r="M985" s="133"/>
    </row>
    <row r="986" spans="1:13" hidden="1" x14ac:dyDescent="0.2">
      <c r="A986" s="133"/>
      <c r="B986" s="133"/>
      <c r="C986" s="127" t="s">
        <v>251</v>
      </c>
      <c r="D986" s="127" t="s">
        <v>250</v>
      </c>
      <c r="E986" s="133"/>
      <c r="F986" s="133" t="s">
        <v>249</v>
      </c>
      <c r="G986" s="133" t="s">
        <v>249</v>
      </c>
      <c r="H986" s="133"/>
      <c r="I986" s="133"/>
      <c r="J986" s="133"/>
      <c r="K986" s="133"/>
      <c r="L986" s="133"/>
      <c r="M986" s="133"/>
    </row>
    <row r="987" spans="1:13" hidden="1" outlineLevel="1" x14ac:dyDescent="0.2">
      <c r="A987" s="133"/>
      <c r="B987" s="133"/>
      <c r="C987" s="127" t="s">
        <v>439</v>
      </c>
      <c r="D987" s="141" t="s">
        <v>438</v>
      </c>
      <c r="E987" s="96" t="s">
        <v>244</v>
      </c>
      <c r="F987" s="95">
        <v>7.21</v>
      </c>
      <c r="G987" s="92"/>
      <c r="H987" s="101">
        <v>2.1629999999999998</v>
      </c>
      <c r="I987" s="94"/>
      <c r="J987" s="93"/>
      <c r="K987" s="85">
        <v>370.25</v>
      </c>
      <c r="L987" s="92"/>
      <c r="M987" s="85">
        <v>800.85</v>
      </c>
    </row>
    <row r="988" spans="1:13" hidden="1" outlineLevel="1" x14ac:dyDescent="0.2">
      <c r="A988" s="133"/>
      <c r="B988" s="133"/>
      <c r="C988" s="133"/>
      <c r="D988" s="219" t="s">
        <v>437</v>
      </c>
      <c r="E988" s="219"/>
      <c r="F988" s="219"/>
      <c r="G988" s="219"/>
      <c r="H988" s="219"/>
      <c r="I988" s="219"/>
      <c r="J988" s="219"/>
      <c r="K988" s="219"/>
      <c r="L988" s="219"/>
      <c r="M988" s="219"/>
    </row>
    <row r="989" spans="1:13" collapsed="1" x14ac:dyDescent="0.2">
      <c r="A989" s="133"/>
      <c r="B989" s="133"/>
      <c r="C989" s="132" t="s">
        <v>302</v>
      </c>
      <c r="D989" s="133" t="s">
        <v>301</v>
      </c>
      <c r="E989" s="133"/>
      <c r="F989" s="133"/>
      <c r="G989" s="133"/>
      <c r="H989" s="133"/>
      <c r="I989" s="133"/>
      <c r="J989" s="133"/>
      <c r="K989" s="133"/>
      <c r="L989" s="133"/>
      <c r="M989" s="97">
        <v>67.22</v>
      </c>
    </row>
    <row r="990" spans="1:13" x14ac:dyDescent="0.2">
      <c r="A990" s="133"/>
      <c r="B990" s="133"/>
      <c r="C990" s="132"/>
      <c r="D990" s="106" t="s">
        <v>300</v>
      </c>
      <c r="E990" s="105" t="s">
        <v>244</v>
      </c>
      <c r="F990" s="133"/>
      <c r="G990" s="133"/>
      <c r="H990" s="115">
        <v>4.2000000000000003E-2</v>
      </c>
      <c r="I990" s="133"/>
      <c r="J990" s="133"/>
      <c r="K990" s="133"/>
      <c r="L990" s="133"/>
      <c r="M990" s="97">
        <v>18.63</v>
      </c>
    </row>
    <row r="991" spans="1:13" ht="25.5" hidden="1" outlineLevel="1" x14ac:dyDescent="0.2">
      <c r="A991" s="133"/>
      <c r="B991" s="133"/>
      <c r="C991" s="127" t="s">
        <v>362</v>
      </c>
      <c r="D991" s="127" t="s">
        <v>361</v>
      </c>
      <c r="E991" s="96" t="s">
        <v>293</v>
      </c>
      <c r="F991" s="95">
        <v>7.0000000000000007E-2</v>
      </c>
      <c r="G991" s="92"/>
      <c r="H991" s="101">
        <v>2.1000000000000001E-2</v>
      </c>
      <c r="I991" s="94"/>
      <c r="J991" s="93"/>
      <c r="K991" s="85">
        <v>1581.29</v>
      </c>
      <c r="L991" s="92"/>
      <c r="M991" s="85">
        <v>33.21</v>
      </c>
    </row>
    <row r="992" spans="1:13" hidden="1" outlineLevel="1" x14ac:dyDescent="0.2">
      <c r="A992" s="133"/>
      <c r="B992" s="133"/>
      <c r="C992" s="133"/>
      <c r="D992" s="219" t="s">
        <v>436</v>
      </c>
      <c r="E992" s="219"/>
      <c r="F992" s="219"/>
      <c r="G992" s="219"/>
      <c r="H992" s="219"/>
      <c r="I992" s="219"/>
      <c r="J992" s="219"/>
      <c r="K992" s="219"/>
      <c r="L992" s="219"/>
      <c r="M992" s="219"/>
    </row>
    <row r="993" spans="1:13" hidden="1" outlineLevel="1" x14ac:dyDescent="0.2">
      <c r="A993" s="133"/>
      <c r="B993" s="133"/>
      <c r="C993" s="127" t="s">
        <v>359</v>
      </c>
      <c r="D993" s="141" t="s">
        <v>358</v>
      </c>
      <c r="E993" s="96" t="s">
        <v>244</v>
      </c>
      <c r="F993" s="95">
        <v>7.0000000000000007E-2</v>
      </c>
      <c r="G993" s="92"/>
      <c r="H993" s="101">
        <v>2.1000000000000001E-2</v>
      </c>
      <c r="I993" s="94"/>
      <c r="J993" s="93"/>
      <c r="K993" s="85">
        <v>508.73</v>
      </c>
      <c r="L993" s="92"/>
      <c r="M993" s="85">
        <v>10.68</v>
      </c>
    </row>
    <row r="994" spans="1:13" hidden="1" outlineLevel="1" x14ac:dyDescent="0.2">
      <c r="A994" s="133"/>
      <c r="B994" s="133"/>
      <c r="C994" s="133"/>
      <c r="D994" s="219" t="s">
        <v>435</v>
      </c>
      <c r="E994" s="219"/>
      <c r="F994" s="219"/>
      <c r="G994" s="219"/>
      <c r="H994" s="219"/>
      <c r="I994" s="219"/>
      <c r="J994" s="219"/>
      <c r="K994" s="219"/>
      <c r="L994" s="219"/>
      <c r="M994" s="219"/>
    </row>
    <row r="995" spans="1:13" ht="25.5" hidden="1" outlineLevel="1" x14ac:dyDescent="0.2">
      <c r="A995" s="133"/>
      <c r="B995" s="133"/>
      <c r="C995" s="127" t="s">
        <v>299</v>
      </c>
      <c r="D995" s="127" t="s">
        <v>298</v>
      </c>
      <c r="E995" s="96" t="s">
        <v>293</v>
      </c>
      <c r="F995" s="95">
        <v>7.0000000000000007E-2</v>
      </c>
      <c r="G995" s="92"/>
      <c r="H995" s="101">
        <v>2.1000000000000001E-2</v>
      </c>
      <c r="I995" s="94"/>
      <c r="J995" s="93"/>
      <c r="K995" s="85">
        <v>552.57000000000005</v>
      </c>
      <c r="L995" s="92"/>
      <c r="M995" s="85">
        <v>11.6</v>
      </c>
    </row>
    <row r="996" spans="1:13" hidden="1" outlineLevel="1" x14ac:dyDescent="0.2">
      <c r="A996" s="133"/>
      <c r="B996" s="133"/>
      <c r="C996" s="133"/>
      <c r="D996" s="219" t="s">
        <v>436</v>
      </c>
      <c r="E996" s="219"/>
      <c r="F996" s="219"/>
      <c r="G996" s="219"/>
      <c r="H996" s="219"/>
      <c r="I996" s="219"/>
      <c r="J996" s="219"/>
      <c r="K996" s="219"/>
      <c r="L996" s="219"/>
      <c r="M996" s="219"/>
    </row>
    <row r="997" spans="1:13" hidden="1" outlineLevel="1" x14ac:dyDescent="0.2">
      <c r="A997" s="133"/>
      <c r="B997" s="133"/>
      <c r="C997" s="127" t="s">
        <v>291</v>
      </c>
      <c r="D997" s="141" t="s">
        <v>290</v>
      </c>
      <c r="E997" s="96" t="s">
        <v>244</v>
      </c>
      <c r="F997" s="95">
        <v>7.0000000000000007E-2</v>
      </c>
      <c r="G997" s="92"/>
      <c r="H997" s="101">
        <v>2.1000000000000001E-2</v>
      </c>
      <c r="I997" s="94"/>
      <c r="J997" s="93"/>
      <c r="K997" s="85">
        <v>378.72</v>
      </c>
      <c r="L997" s="92"/>
      <c r="M997" s="85">
        <v>7.95</v>
      </c>
    </row>
    <row r="998" spans="1:13" hidden="1" outlineLevel="1" x14ac:dyDescent="0.2">
      <c r="A998" s="133"/>
      <c r="B998" s="133"/>
      <c r="C998" s="133"/>
      <c r="D998" s="219" t="s">
        <v>435</v>
      </c>
      <c r="E998" s="219"/>
      <c r="F998" s="219"/>
      <c r="G998" s="219"/>
      <c r="H998" s="219"/>
      <c r="I998" s="219"/>
      <c r="J998" s="219"/>
      <c r="K998" s="219"/>
      <c r="L998" s="219"/>
      <c r="M998" s="219"/>
    </row>
    <row r="999" spans="1:13" ht="38.25" hidden="1" outlineLevel="1" x14ac:dyDescent="0.2">
      <c r="A999" s="133"/>
      <c r="B999" s="133"/>
      <c r="C999" s="127" t="s">
        <v>393</v>
      </c>
      <c r="D999" s="127" t="s">
        <v>392</v>
      </c>
      <c r="E999" s="96" t="s">
        <v>293</v>
      </c>
      <c r="F999" s="95">
        <v>2.19</v>
      </c>
      <c r="G999" s="92"/>
      <c r="H999" s="101">
        <v>0.65700000000000003</v>
      </c>
      <c r="I999" s="94"/>
      <c r="J999" s="93"/>
      <c r="K999" s="85">
        <v>34.11</v>
      </c>
      <c r="L999" s="92"/>
      <c r="M999" s="85">
        <v>22.41</v>
      </c>
    </row>
    <row r="1000" spans="1:13" hidden="1" outlineLevel="1" x14ac:dyDescent="0.2">
      <c r="A1000" s="133"/>
      <c r="B1000" s="133"/>
      <c r="C1000" s="133"/>
      <c r="D1000" s="219" t="s">
        <v>434</v>
      </c>
      <c r="E1000" s="219"/>
      <c r="F1000" s="219"/>
      <c r="G1000" s="219"/>
      <c r="H1000" s="219"/>
      <c r="I1000" s="219"/>
      <c r="J1000" s="219"/>
      <c r="K1000" s="219"/>
      <c r="L1000" s="219"/>
      <c r="M1000" s="219"/>
    </row>
    <row r="1001" spans="1:13" collapsed="1" x14ac:dyDescent="0.2">
      <c r="A1001" s="133"/>
      <c r="B1001" s="133"/>
      <c r="C1001" s="132" t="s">
        <v>288</v>
      </c>
      <c r="D1001" s="133" t="s">
        <v>287</v>
      </c>
      <c r="E1001" s="133"/>
      <c r="F1001" s="133"/>
      <c r="G1001" s="133"/>
      <c r="H1001" s="133"/>
      <c r="I1001" s="133"/>
      <c r="J1001" s="133"/>
      <c r="K1001" s="133"/>
      <c r="L1001" s="133"/>
      <c r="M1001" s="97">
        <v>708.17</v>
      </c>
    </row>
    <row r="1002" spans="1:13" ht="51" hidden="1" outlineLevel="1" x14ac:dyDescent="0.2">
      <c r="A1002" s="133"/>
      <c r="B1002" s="133"/>
      <c r="C1002" s="127" t="s">
        <v>386</v>
      </c>
      <c r="D1002" s="127" t="s">
        <v>385</v>
      </c>
      <c r="E1002" s="96" t="s">
        <v>345</v>
      </c>
      <c r="F1002" s="95">
        <v>0.71</v>
      </c>
      <c r="G1002" s="92"/>
      <c r="H1002" s="101">
        <v>0.21299999999999999</v>
      </c>
      <c r="I1002" s="85">
        <v>155.63</v>
      </c>
      <c r="J1002" s="98">
        <v>0.83</v>
      </c>
      <c r="K1002" s="85">
        <v>129.16999999999999</v>
      </c>
      <c r="L1002" s="92"/>
      <c r="M1002" s="85">
        <v>27.51</v>
      </c>
    </row>
    <row r="1003" spans="1:13" hidden="1" outlineLevel="1" x14ac:dyDescent="0.2">
      <c r="A1003" s="133"/>
      <c r="B1003" s="133"/>
      <c r="C1003" s="133"/>
      <c r="D1003" s="219" t="s">
        <v>433</v>
      </c>
      <c r="E1003" s="219"/>
      <c r="F1003" s="219"/>
      <c r="G1003" s="219"/>
      <c r="H1003" s="219"/>
      <c r="I1003" s="219"/>
      <c r="J1003" s="219"/>
      <c r="K1003" s="219"/>
      <c r="L1003" s="219"/>
      <c r="M1003" s="219"/>
    </row>
    <row r="1004" spans="1:13" ht="63.75" hidden="1" outlineLevel="1" x14ac:dyDescent="0.2">
      <c r="A1004" s="133"/>
      <c r="B1004" s="133"/>
      <c r="C1004" s="127" t="s">
        <v>432</v>
      </c>
      <c r="D1004" s="127" t="s">
        <v>431</v>
      </c>
      <c r="E1004" s="96" t="s">
        <v>345</v>
      </c>
      <c r="F1004" s="99">
        <v>1.9</v>
      </c>
      <c r="G1004" s="92"/>
      <c r="H1004" s="95">
        <v>0.56999999999999995</v>
      </c>
      <c r="I1004" s="85">
        <v>911.56</v>
      </c>
      <c r="J1004" s="98">
        <v>1.31</v>
      </c>
      <c r="K1004" s="85">
        <v>1194.1400000000001</v>
      </c>
      <c r="L1004" s="92"/>
      <c r="M1004" s="85">
        <v>680.66</v>
      </c>
    </row>
    <row r="1005" spans="1:13" hidden="1" outlineLevel="1" x14ac:dyDescent="0.2">
      <c r="A1005" s="133"/>
      <c r="B1005" s="133"/>
      <c r="C1005" s="133"/>
      <c r="D1005" s="219" t="s">
        <v>430</v>
      </c>
      <c r="E1005" s="219"/>
      <c r="F1005" s="219"/>
      <c r="G1005" s="219"/>
      <c r="H1005" s="219"/>
      <c r="I1005" s="219"/>
      <c r="J1005" s="219"/>
      <c r="K1005" s="219"/>
      <c r="L1005" s="219"/>
      <c r="M1005" s="219"/>
    </row>
    <row r="1006" spans="1:13" collapsed="1" x14ac:dyDescent="0.2">
      <c r="A1006" s="133"/>
      <c r="B1006" s="133"/>
      <c r="C1006" s="133"/>
      <c r="D1006" s="91" t="s">
        <v>243</v>
      </c>
      <c r="E1006" s="90"/>
      <c r="F1006" s="90"/>
      <c r="G1006" s="90"/>
      <c r="H1006" s="90"/>
      <c r="I1006" s="90"/>
      <c r="J1006" s="90"/>
      <c r="K1006" s="90"/>
      <c r="L1006" s="90"/>
      <c r="M1006" s="89">
        <v>1594.87</v>
      </c>
    </row>
    <row r="1007" spans="1:13" ht="63.75" x14ac:dyDescent="0.2">
      <c r="A1007" s="133"/>
      <c r="B1007" s="133" t="s">
        <v>1069</v>
      </c>
      <c r="C1007" s="127" t="s">
        <v>380</v>
      </c>
      <c r="D1007" s="127" t="s">
        <v>379</v>
      </c>
      <c r="E1007" s="96" t="s">
        <v>238</v>
      </c>
      <c r="F1007" s="86">
        <v>2</v>
      </c>
      <c r="G1007" s="92"/>
      <c r="H1007" s="86">
        <v>2</v>
      </c>
      <c r="I1007" s="94"/>
      <c r="J1007" s="93"/>
      <c r="K1007" s="94"/>
      <c r="L1007" s="92"/>
      <c r="M1007" s="85">
        <v>16.02</v>
      </c>
    </row>
    <row r="1008" spans="1:13" hidden="1" outlineLevel="1" x14ac:dyDescent="0.2">
      <c r="A1008" s="133"/>
      <c r="B1008" s="133"/>
      <c r="C1008" s="133"/>
      <c r="D1008" s="133" t="s">
        <v>198</v>
      </c>
      <c r="E1008" s="133"/>
      <c r="F1008" s="133"/>
      <c r="G1008" s="133"/>
      <c r="H1008" s="133"/>
      <c r="I1008" s="133"/>
      <c r="J1008" s="133"/>
      <c r="K1008" s="133"/>
      <c r="L1008" s="133"/>
      <c r="M1008" s="85">
        <v>819.48</v>
      </c>
    </row>
    <row r="1009" spans="1:13" ht="25.5" hidden="1" outlineLevel="1" x14ac:dyDescent="0.2">
      <c r="A1009" s="133"/>
      <c r="B1009" s="133"/>
      <c r="C1009" s="127" t="s">
        <v>378</v>
      </c>
      <c r="D1009" s="127" t="s">
        <v>377</v>
      </c>
      <c r="E1009" s="88" t="s">
        <v>238</v>
      </c>
      <c r="F1009" s="86">
        <v>97</v>
      </c>
      <c r="G1009" s="87"/>
      <c r="H1009" s="86">
        <v>97</v>
      </c>
      <c r="I1009" s="133"/>
      <c r="J1009" s="133"/>
      <c r="K1009" s="133"/>
      <c r="L1009" s="133"/>
      <c r="M1009" s="85">
        <v>794.9</v>
      </c>
    </row>
    <row r="1010" spans="1:13" ht="25.5" hidden="1" outlineLevel="1" x14ac:dyDescent="0.2">
      <c r="A1010" s="133"/>
      <c r="B1010" s="133"/>
      <c r="C1010" s="127" t="s">
        <v>376</v>
      </c>
      <c r="D1010" s="127" t="s">
        <v>375</v>
      </c>
      <c r="E1010" s="88" t="s">
        <v>238</v>
      </c>
      <c r="F1010" s="86">
        <v>51</v>
      </c>
      <c r="G1010" s="87"/>
      <c r="H1010" s="86">
        <v>51</v>
      </c>
      <c r="I1010" s="133"/>
      <c r="J1010" s="133"/>
      <c r="K1010" s="133"/>
      <c r="L1010" s="133"/>
      <c r="M1010" s="85">
        <v>417.93</v>
      </c>
    </row>
    <row r="1011" spans="1:13" collapsed="1" x14ac:dyDescent="0.2">
      <c r="A1011" s="83"/>
      <c r="B1011" s="83"/>
      <c r="C1011" s="83"/>
      <c r="D1011" s="84" t="s">
        <v>237</v>
      </c>
      <c r="E1011" s="83"/>
      <c r="F1011" s="83"/>
      <c r="G1011" s="83"/>
      <c r="H1011" s="83"/>
      <c r="I1011" s="83"/>
      <c r="J1011" s="83"/>
      <c r="K1011" s="82">
        <v>9412.4</v>
      </c>
      <c r="L1011" s="83"/>
      <c r="M1011" s="82">
        <v>2823.72</v>
      </c>
    </row>
    <row r="1012" spans="1:13" ht="51" x14ac:dyDescent="0.2">
      <c r="A1012" s="133" t="s">
        <v>429</v>
      </c>
      <c r="B1012" s="133" t="s">
        <v>429</v>
      </c>
      <c r="C1012" s="127" t="s">
        <v>428</v>
      </c>
      <c r="D1012" s="127" t="s">
        <v>427</v>
      </c>
      <c r="E1012" s="96" t="s">
        <v>254</v>
      </c>
      <c r="F1012" s="86">
        <v>3</v>
      </c>
      <c r="G1012" s="92"/>
      <c r="H1012" s="86">
        <v>3</v>
      </c>
      <c r="I1012" s="133"/>
      <c r="J1012" s="133"/>
      <c r="K1012" s="133"/>
      <c r="L1012" s="133"/>
      <c r="M1012" s="133"/>
    </row>
    <row r="1013" spans="1:13" x14ac:dyDescent="0.2">
      <c r="A1013" s="133"/>
      <c r="B1013" s="133"/>
      <c r="C1013" s="132" t="s">
        <v>253</v>
      </c>
      <c r="D1013" s="133" t="s">
        <v>252</v>
      </c>
      <c r="E1013" s="88" t="s">
        <v>244</v>
      </c>
      <c r="F1013" s="133"/>
      <c r="G1013" s="133"/>
      <c r="H1013" s="98">
        <v>1.35</v>
      </c>
      <c r="I1013" s="133"/>
      <c r="J1013" s="133"/>
      <c r="K1013" s="133"/>
      <c r="L1013" s="133"/>
      <c r="M1013" s="97">
        <v>450.23</v>
      </c>
    </row>
    <row r="1014" spans="1:13" hidden="1" x14ac:dyDescent="0.2">
      <c r="A1014" s="133"/>
      <c r="B1014" s="133"/>
      <c r="C1014" s="127" t="s">
        <v>251</v>
      </c>
      <c r="D1014" s="127" t="s">
        <v>250</v>
      </c>
      <c r="E1014" s="133"/>
      <c r="F1014" s="133" t="s">
        <v>249</v>
      </c>
      <c r="G1014" s="133" t="s">
        <v>249</v>
      </c>
      <c r="H1014" s="133"/>
      <c r="I1014" s="133"/>
      <c r="J1014" s="133"/>
      <c r="K1014" s="133"/>
      <c r="L1014" s="133"/>
      <c r="M1014" s="133"/>
    </row>
    <row r="1015" spans="1:13" hidden="1" outlineLevel="1" x14ac:dyDescent="0.2">
      <c r="A1015" s="133"/>
      <c r="B1015" s="133"/>
      <c r="C1015" s="127" t="s">
        <v>426</v>
      </c>
      <c r="D1015" s="141" t="s">
        <v>425</v>
      </c>
      <c r="E1015" s="96" t="s">
        <v>244</v>
      </c>
      <c r="F1015" s="95">
        <v>0.45</v>
      </c>
      <c r="G1015" s="92"/>
      <c r="H1015" s="95">
        <v>1.35</v>
      </c>
      <c r="I1015" s="94"/>
      <c r="J1015" s="93"/>
      <c r="K1015" s="85">
        <v>333.5</v>
      </c>
      <c r="L1015" s="92"/>
      <c r="M1015" s="85">
        <v>450.23</v>
      </c>
    </row>
    <row r="1016" spans="1:13" hidden="1" outlineLevel="1" x14ac:dyDescent="0.2">
      <c r="A1016" s="133"/>
      <c r="B1016" s="133"/>
      <c r="C1016" s="133"/>
      <c r="D1016" s="219" t="s">
        <v>424</v>
      </c>
      <c r="E1016" s="219"/>
      <c r="F1016" s="219"/>
      <c r="G1016" s="219"/>
      <c r="H1016" s="219"/>
      <c r="I1016" s="219"/>
      <c r="J1016" s="219"/>
      <c r="K1016" s="219"/>
      <c r="L1016" s="219"/>
      <c r="M1016" s="219"/>
    </row>
    <row r="1017" spans="1:13" collapsed="1" x14ac:dyDescent="0.2">
      <c r="A1017" s="133"/>
      <c r="B1017" s="133"/>
      <c r="C1017" s="132" t="s">
        <v>302</v>
      </c>
      <c r="D1017" s="133" t="s">
        <v>301</v>
      </c>
      <c r="E1017" s="133"/>
      <c r="F1017" s="133"/>
      <c r="G1017" s="133"/>
      <c r="H1017" s="133"/>
      <c r="I1017" s="133"/>
      <c r="J1017" s="133"/>
      <c r="K1017" s="133"/>
      <c r="L1017" s="133"/>
      <c r="M1017" s="97">
        <v>492.61</v>
      </c>
    </row>
    <row r="1018" spans="1:13" x14ac:dyDescent="0.2">
      <c r="A1018" s="133"/>
      <c r="B1018" s="133"/>
      <c r="C1018" s="132"/>
      <c r="D1018" s="106" t="s">
        <v>300</v>
      </c>
      <c r="E1018" s="105" t="s">
        <v>244</v>
      </c>
      <c r="F1018" s="133"/>
      <c r="G1018" s="133"/>
      <c r="H1018" s="104">
        <v>0.96</v>
      </c>
      <c r="I1018" s="133"/>
      <c r="J1018" s="133"/>
      <c r="K1018" s="133"/>
      <c r="L1018" s="133"/>
      <c r="M1018" s="97">
        <v>363.57</v>
      </c>
    </row>
    <row r="1019" spans="1:13" ht="63.75" hidden="1" outlineLevel="1" x14ac:dyDescent="0.2">
      <c r="A1019" s="133"/>
      <c r="B1019" s="133"/>
      <c r="C1019" s="127" t="s">
        <v>423</v>
      </c>
      <c r="D1019" s="127" t="s">
        <v>422</v>
      </c>
      <c r="E1019" s="96" t="s">
        <v>293</v>
      </c>
      <c r="F1019" s="95">
        <v>0.12</v>
      </c>
      <c r="G1019" s="92"/>
      <c r="H1019" s="95">
        <v>0.36</v>
      </c>
      <c r="I1019" s="94"/>
      <c r="J1019" s="93"/>
      <c r="K1019" s="85">
        <v>108.87</v>
      </c>
      <c r="L1019" s="92"/>
      <c r="M1019" s="85">
        <v>39.19</v>
      </c>
    </row>
    <row r="1020" spans="1:13" hidden="1" outlineLevel="1" x14ac:dyDescent="0.2">
      <c r="A1020" s="133"/>
      <c r="B1020" s="133"/>
      <c r="C1020" s="133"/>
      <c r="D1020" s="219" t="s">
        <v>421</v>
      </c>
      <c r="E1020" s="219"/>
      <c r="F1020" s="219"/>
      <c r="G1020" s="219"/>
      <c r="H1020" s="219"/>
      <c r="I1020" s="219"/>
      <c r="J1020" s="219"/>
      <c r="K1020" s="219"/>
      <c r="L1020" s="219"/>
      <c r="M1020" s="219"/>
    </row>
    <row r="1021" spans="1:13" ht="76.5" hidden="1" outlineLevel="1" x14ac:dyDescent="0.2">
      <c r="A1021" s="133"/>
      <c r="B1021" s="133"/>
      <c r="C1021" s="127" t="s">
        <v>390</v>
      </c>
      <c r="D1021" s="127" t="s">
        <v>389</v>
      </c>
      <c r="E1021" s="96" t="s">
        <v>293</v>
      </c>
      <c r="F1021" s="95">
        <v>0.32</v>
      </c>
      <c r="G1021" s="92"/>
      <c r="H1021" s="95">
        <v>0.96</v>
      </c>
      <c r="I1021" s="94"/>
      <c r="J1021" s="93"/>
      <c r="K1021" s="85">
        <v>396.57</v>
      </c>
      <c r="L1021" s="92"/>
      <c r="M1021" s="85">
        <v>380.71</v>
      </c>
    </row>
    <row r="1022" spans="1:13" hidden="1" outlineLevel="1" x14ac:dyDescent="0.2">
      <c r="A1022" s="133"/>
      <c r="B1022" s="133"/>
      <c r="C1022" s="133"/>
      <c r="D1022" s="219" t="s">
        <v>417</v>
      </c>
      <c r="E1022" s="219"/>
      <c r="F1022" s="219"/>
      <c r="G1022" s="219"/>
      <c r="H1022" s="219"/>
      <c r="I1022" s="219"/>
      <c r="J1022" s="219"/>
      <c r="K1022" s="219"/>
      <c r="L1022" s="219"/>
      <c r="M1022" s="219"/>
    </row>
    <row r="1023" spans="1:13" hidden="1" outlineLevel="1" x14ac:dyDescent="0.2">
      <c r="A1023" s="133"/>
      <c r="B1023" s="133"/>
      <c r="C1023" s="127" t="s">
        <v>291</v>
      </c>
      <c r="D1023" s="141" t="s">
        <v>290</v>
      </c>
      <c r="E1023" s="96" t="s">
        <v>244</v>
      </c>
      <c r="F1023" s="95">
        <v>0.32</v>
      </c>
      <c r="G1023" s="92"/>
      <c r="H1023" s="95">
        <v>0.96</v>
      </c>
      <c r="I1023" s="94"/>
      <c r="J1023" s="93"/>
      <c r="K1023" s="85">
        <v>378.72</v>
      </c>
      <c r="L1023" s="92"/>
      <c r="M1023" s="85">
        <v>363.57</v>
      </c>
    </row>
    <row r="1024" spans="1:13" hidden="1" outlineLevel="1" x14ac:dyDescent="0.2">
      <c r="A1024" s="133"/>
      <c r="B1024" s="133"/>
      <c r="C1024" s="133"/>
      <c r="D1024" s="219" t="s">
        <v>420</v>
      </c>
      <c r="E1024" s="219"/>
      <c r="F1024" s="219"/>
      <c r="G1024" s="219"/>
      <c r="H1024" s="219"/>
      <c r="I1024" s="219"/>
      <c r="J1024" s="219"/>
      <c r="K1024" s="219"/>
      <c r="L1024" s="219"/>
      <c r="M1024" s="219"/>
    </row>
    <row r="1025" spans="1:13" ht="102" hidden="1" outlineLevel="1" x14ac:dyDescent="0.2">
      <c r="A1025" s="133"/>
      <c r="B1025" s="133"/>
      <c r="C1025" s="127" t="s">
        <v>419</v>
      </c>
      <c r="D1025" s="127" t="s">
        <v>418</v>
      </c>
      <c r="E1025" s="96" t="s">
        <v>293</v>
      </c>
      <c r="F1025" s="95">
        <v>0.32</v>
      </c>
      <c r="G1025" s="92"/>
      <c r="H1025" s="95">
        <v>0.96</v>
      </c>
      <c r="I1025" s="85">
        <v>73.53</v>
      </c>
      <c r="J1025" s="98">
        <v>1.03</v>
      </c>
      <c r="K1025" s="85">
        <v>75.739999999999995</v>
      </c>
      <c r="L1025" s="92"/>
      <c r="M1025" s="85">
        <v>72.709999999999994</v>
      </c>
    </row>
    <row r="1026" spans="1:13" hidden="1" outlineLevel="1" x14ac:dyDescent="0.2">
      <c r="A1026" s="133"/>
      <c r="B1026" s="133"/>
      <c r="C1026" s="133"/>
      <c r="D1026" s="219" t="s">
        <v>417</v>
      </c>
      <c r="E1026" s="219"/>
      <c r="F1026" s="219"/>
      <c r="G1026" s="219"/>
      <c r="H1026" s="219"/>
      <c r="I1026" s="219"/>
      <c r="J1026" s="219"/>
      <c r="K1026" s="219"/>
      <c r="L1026" s="219"/>
      <c r="M1026" s="219"/>
    </row>
    <row r="1027" spans="1:13" collapsed="1" x14ac:dyDescent="0.2">
      <c r="A1027" s="133"/>
      <c r="B1027" s="133"/>
      <c r="C1027" s="132" t="s">
        <v>288</v>
      </c>
      <c r="D1027" s="133" t="s">
        <v>287</v>
      </c>
      <c r="E1027" s="133"/>
      <c r="F1027" s="133"/>
      <c r="G1027" s="133"/>
      <c r="H1027" s="133"/>
      <c r="I1027" s="133"/>
      <c r="J1027" s="133"/>
      <c r="K1027" s="133"/>
      <c r="L1027" s="133"/>
      <c r="M1027" s="97">
        <v>747.88</v>
      </c>
    </row>
    <row r="1028" spans="1:13" ht="51" hidden="1" outlineLevel="1" x14ac:dyDescent="0.2">
      <c r="A1028" s="133"/>
      <c r="B1028" s="133"/>
      <c r="C1028" s="127" t="s">
        <v>386</v>
      </c>
      <c r="D1028" s="127" t="s">
        <v>385</v>
      </c>
      <c r="E1028" s="96" t="s">
        <v>345</v>
      </c>
      <c r="F1028" s="95">
        <v>0.03</v>
      </c>
      <c r="G1028" s="92"/>
      <c r="H1028" s="95">
        <v>0.09</v>
      </c>
      <c r="I1028" s="85">
        <v>155.63</v>
      </c>
      <c r="J1028" s="98">
        <v>0.83</v>
      </c>
      <c r="K1028" s="85">
        <v>129.16999999999999</v>
      </c>
      <c r="L1028" s="92"/>
      <c r="M1028" s="85">
        <v>11.63</v>
      </c>
    </row>
    <row r="1029" spans="1:13" hidden="1" outlineLevel="1" x14ac:dyDescent="0.2">
      <c r="A1029" s="133"/>
      <c r="B1029" s="133"/>
      <c r="C1029" s="133"/>
      <c r="D1029" s="219" t="s">
        <v>416</v>
      </c>
      <c r="E1029" s="219"/>
      <c r="F1029" s="219"/>
      <c r="G1029" s="219"/>
      <c r="H1029" s="219"/>
      <c r="I1029" s="219"/>
      <c r="J1029" s="219"/>
      <c r="K1029" s="219"/>
      <c r="L1029" s="219"/>
      <c r="M1029" s="219"/>
    </row>
    <row r="1030" spans="1:13" ht="38.25" hidden="1" outlineLevel="1" x14ac:dyDescent="0.2">
      <c r="A1030" s="133"/>
      <c r="B1030" s="133"/>
      <c r="C1030" s="127" t="s">
        <v>409</v>
      </c>
      <c r="D1030" s="127" t="s">
        <v>408</v>
      </c>
      <c r="E1030" s="96" t="s">
        <v>315</v>
      </c>
      <c r="F1030" s="101">
        <v>5.0000000000000001E-3</v>
      </c>
      <c r="G1030" s="92"/>
      <c r="H1030" s="101">
        <v>1.4999999999999999E-2</v>
      </c>
      <c r="I1030" s="85">
        <v>63745</v>
      </c>
      <c r="J1030" s="98">
        <v>0.77</v>
      </c>
      <c r="K1030" s="85">
        <v>49083.65</v>
      </c>
      <c r="L1030" s="92"/>
      <c r="M1030" s="85">
        <v>736.25</v>
      </c>
    </row>
    <row r="1031" spans="1:13" hidden="1" outlineLevel="1" x14ac:dyDescent="0.2">
      <c r="A1031" s="133"/>
      <c r="B1031" s="133"/>
      <c r="C1031" s="133"/>
      <c r="D1031" s="219" t="s">
        <v>415</v>
      </c>
      <c r="E1031" s="219"/>
      <c r="F1031" s="219"/>
      <c r="G1031" s="219"/>
      <c r="H1031" s="219"/>
      <c r="I1031" s="219"/>
      <c r="J1031" s="219"/>
      <c r="K1031" s="219"/>
      <c r="L1031" s="219"/>
      <c r="M1031" s="219"/>
    </row>
    <row r="1032" spans="1:13" collapsed="1" x14ac:dyDescent="0.2">
      <c r="A1032" s="133"/>
      <c r="B1032" s="133"/>
      <c r="C1032" s="133"/>
      <c r="D1032" s="91" t="s">
        <v>243</v>
      </c>
      <c r="E1032" s="90"/>
      <c r="F1032" s="90"/>
      <c r="G1032" s="90"/>
      <c r="H1032" s="90"/>
      <c r="I1032" s="90"/>
      <c r="J1032" s="90"/>
      <c r="K1032" s="90"/>
      <c r="L1032" s="90"/>
      <c r="M1032" s="89">
        <v>2054.29</v>
      </c>
    </row>
    <row r="1033" spans="1:13" hidden="1" outlineLevel="1" x14ac:dyDescent="0.2">
      <c r="A1033" s="133"/>
      <c r="B1033" s="133"/>
      <c r="C1033" s="133"/>
      <c r="D1033" s="133" t="s">
        <v>198</v>
      </c>
      <c r="E1033" s="133"/>
      <c r="F1033" s="133"/>
      <c r="G1033" s="133"/>
      <c r="H1033" s="133"/>
      <c r="I1033" s="133"/>
      <c r="J1033" s="133"/>
      <c r="K1033" s="133"/>
      <c r="L1033" s="133"/>
      <c r="M1033" s="85">
        <v>813.8</v>
      </c>
    </row>
    <row r="1034" spans="1:13" hidden="1" outlineLevel="1" x14ac:dyDescent="0.2">
      <c r="A1034" s="133"/>
      <c r="B1034" s="133"/>
      <c r="C1034" s="127" t="s">
        <v>414</v>
      </c>
      <c r="D1034" s="127" t="s">
        <v>413</v>
      </c>
      <c r="E1034" s="88" t="s">
        <v>238</v>
      </c>
      <c r="F1034" s="86">
        <v>103</v>
      </c>
      <c r="G1034" s="87"/>
      <c r="H1034" s="86">
        <v>103</v>
      </c>
      <c r="I1034" s="133"/>
      <c r="J1034" s="133"/>
      <c r="K1034" s="133"/>
      <c r="L1034" s="133"/>
      <c r="M1034" s="85">
        <v>838.21</v>
      </c>
    </row>
    <row r="1035" spans="1:13" hidden="1" outlineLevel="1" x14ac:dyDescent="0.2">
      <c r="A1035" s="133"/>
      <c r="B1035" s="133"/>
      <c r="C1035" s="127" t="s">
        <v>412</v>
      </c>
      <c r="D1035" s="127" t="s">
        <v>411</v>
      </c>
      <c r="E1035" s="88" t="s">
        <v>238</v>
      </c>
      <c r="F1035" s="86">
        <v>60</v>
      </c>
      <c r="G1035" s="87"/>
      <c r="H1035" s="86">
        <v>60</v>
      </c>
      <c r="I1035" s="133"/>
      <c r="J1035" s="133"/>
      <c r="K1035" s="133"/>
      <c r="L1035" s="133"/>
      <c r="M1035" s="85">
        <v>488.28</v>
      </c>
    </row>
    <row r="1036" spans="1:13" collapsed="1" x14ac:dyDescent="0.2">
      <c r="A1036" s="83"/>
      <c r="B1036" s="83"/>
      <c r="C1036" s="83"/>
      <c r="D1036" s="84" t="s">
        <v>237</v>
      </c>
      <c r="E1036" s="83"/>
      <c r="F1036" s="83"/>
      <c r="G1036" s="83"/>
      <c r="H1036" s="83"/>
      <c r="I1036" s="83"/>
      <c r="J1036" s="83"/>
      <c r="K1036" s="82">
        <v>1126.93</v>
      </c>
      <c r="L1036" s="83"/>
      <c r="M1036" s="82">
        <v>3380.78</v>
      </c>
    </row>
    <row r="1037" spans="1:13" ht="38.25" x14ac:dyDescent="0.2">
      <c r="A1037" s="133" t="s">
        <v>410</v>
      </c>
      <c r="B1037" s="133" t="s">
        <v>410</v>
      </c>
      <c r="C1037" s="127" t="s">
        <v>409</v>
      </c>
      <c r="D1037" s="127" t="s">
        <v>408</v>
      </c>
      <c r="E1037" s="96" t="s">
        <v>315</v>
      </c>
      <c r="F1037" s="111">
        <v>2.6640000000000001E-3</v>
      </c>
      <c r="G1037" s="92"/>
      <c r="H1037" s="111">
        <v>2.6640000000000001E-3</v>
      </c>
      <c r="I1037" s="85">
        <v>63745</v>
      </c>
      <c r="J1037" s="98">
        <v>0.77</v>
      </c>
      <c r="K1037" s="85">
        <v>49083.65</v>
      </c>
      <c r="L1037" s="92"/>
      <c r="M1037" s="85">
        <v>130.76</v>
      </c>
    </row>
    <row r="1038" spans="1:13" x14ac:dyDescent="0.2">
      <c r="A1038" s="133"/>
      <c r="B1038" s="133"/>
      <c r="C1038" s="133"/>
      <c r="D1038" s="219" t="s">
        <v>407</v>
      </c>
      <c r="E1038" s="219"/>
      <c r="F1038" s="219"/>
      <c r="G1038" s="219"/>
      <c r="H1038" s="219"/>
      <c r="I1038" s="219"/>
      <c r="J1038" s="219"/>
      <c r="K1038" s="219"/>
      <c r="L1038" s="219"/>
      <c r="M1038" s="219"/>
    </row>
    <row r="1039" spans="1:13" hidden="1" x14ac:dyDescent="0.2">
      <c r="A1039" s="133"/>
      <c r="B1039" s="133"/>
      <c r="C1039" s="127" t="s">
        <v>251</v>
      </c>
      <c r="D1039" s="127" t="s">
        <v>250</v>
      </c>
      <c r="E1039" s="133"/>
      <c r="F1039" s="133" t="s">
        <v>249</v>
      </c>
      <c r="G1039" s="133" t="s">
        <v>249</v>
      </c>
      <c r="H1039" s="133"/>
      <c r="I1039" s="133"/>
      <c r="J1039" s="133"/>
      <c r="K1039" s="133"/>
      <c r="L1039" s="133"/>
      <c r="M1039" s="133"/>
    </row>
    <row r="1040" spans="1:13" x14ac:dyDescent="0.2">
      <c r="A1040" s="83"/>
      <c r="B1040" s="83"/>
      <c r="C1040" s="83"/>
      <c r="D1040" s="84" t="s">
        <v>237</v>
      </c>
      <c r="E1040" s="83"/>
      <c r="F1040" s="83"/>
      <c r="G1040" s="83"/>
      <c r="H1040" s="83"/>
      <c r="I1040" s="83"/>
      <c r="J1040" s="83"/>
      <c r="K1040" s="82">
        <v>49083.65</v>
      </c>
      <c r="L1040" s="83"/>
      <c r="M1040" s="82">
        <v>130.76</v>
      </c>
    </row>
    <row r="1041" spans="1:13" ht="38.25" x14ac:dyDescent="0.2">
      <c r="A1041" s="133" t="s">
        <v>406</v>
      </c>
      <c r="B1041" s="133" t="s">
        <v>406</v>
      </c>
      <c r="C1041" s="127" t="s">
        <v>405</v>
      </c>
      <c r="D1041" s="127" t="s">
        <v>404</v>
      </c>
      <c r="E1041" s="96" t="s">
        <v>254</v>
      </c>
      <c r="F1041" s="86">
        <v>1</v>
      </c>
      <c r="G1041" s="92"/>
      <c r="H1041" s="86">
        <v>1</v>
      </c>
      <c r="I1041" s="133"/>
      <c r="J1041" s="133"/>
      <c r="K1041" s="133"/>
      <c r="L1041" s="133"/>
      <c r="M1041" s="133"/>
    </row>
    <row r="1042" spans="1:13" x14ac:dyDescent="0.2">
      <c r="A1042" s="133"/>
      <c r="B1042" s="133"/>
      <c r="C1042" s="132" t="s">
        <v>253</v>
      </c>
      <c r="D1042" s="133" t="s">
        <v>252</v>
      </c>
      <c r="E1042" s="88" t="s">
        <v>244</v>
      </c>
      <c r="F1042" s="133"/>
      <c r="G1042" s="133"/>
      <c r="H1042" s="98">
        <v>2.06</v>
      </c>
      <c r="I1042" s="133"/>
      <c r="J1042" s="133"/>
      <c r="K1042" s="133"/>
      <c r="L1042" s="133"/>
      <c r="M1042" s="97">
        <v>803.46</v>
      </c>
    </row>
    <row r="1043" spans="1:13" ht="38.25" hidden="1" x14ac:dyDescent="0.2">
      <c r="A1043" s="133"/>
      <c r="B1043" s="133"/>
      <c r="C1043" s="127" t="s">
        <v>403</v>
      </c>
      <c r="D1043" s="127" t="s">
        <v>402</v>
      </c>
      <c r="E1043" s="133"/>
      <c r="F1043" s="133" t="s">
        <v>401</v>
      </c>
      <c r="G1043" s="133" t="s">
        <v>302</v>
      </c>
      <c r="H1043" s="133"/>
      <c r="I1043" s="133"/>
      <c r="J1043" s="133"/>
      <c r="K1043" s="133"/>
      <c r="L1043" s="133"/>
      <c r="M1043" s="133"/>
    </row>
    <row r="1044" spans="1:13" hidden="1" x14ac:dyDescent="0.2">
      <c r="A1044" s="133"/>
      <c r="B1044" s="133"/>
      <c r="C1044" s="127" t="s">
        <v>251</v>
      </c>
      <c r="D1044" s="127" t="s">
        <v>250</v>
      </c>
      <c r="E1044" s="133"/>
      <c r="F1044" s="133" t="s">
        <v>249</v>
      </c>
      <c r="G1044" s="133" t="s">
        <v>249</v>
      </c>
      <c r="H1044" s="133"/>
      <c r="I1044" s="133"/>
      <c r="J1044" s="133"/>
      <c r="K1044" s="133"/>
      <c r="L1044" s="133"/>
      <c r="M1044" s="133"/>
    </row>
    <row r="1045" spans="1:13" hidden="1" outlineLevel="1" x14ac:dyDescent="0.2">
      <c r="A1045" s="133"/>
      <c r="B1045" s="133"/>
      <c r="C1045" s="127" t="s">
        <v>400</v>
      </c>
      <c r="D1045" s="141" t="s">
        <v>399</v>
      </c>
      <c r="E1045" s="96" t="s">
        <v>244</v>
      </c>
      <c r="F1045" s="95">
        <v>2.06</v>
      </c>
      <c r="G1045" s="92"/>
      <c r="H1045" s="95">
        <v>2.06</v>
      </c>
      <c r="I1045" s="94"/>
      <c r="J1045" s="93"/>
      <c r="K1045" s="85">
        <v>390.03</v>
      </c>
      <c r="L1045" s="92"/>
      <c r="M1045" s="85">
        <v>803.46</v>
      </c>
    </row>
    <row r="1046" spans="1:13" hidden="1" outlineLevel="1" x14ac:dyDescent="0.2">
      <c r="A1046" s="133"/>
      <c r="B1046" s="133"/>
      <c r="C1046" s="133"/>
      <c r="D1046" s="219" t="s">
        <v>398</v>
      </c>
      <c r="E1046" s="219"/>
      <c r="F1046" s="219"/>
      <c r="G1046" s="219"/>
      <c r="H1046" s="219"/>
      <c r="I1046" s="219"/>
      <c r="J1046" s="219"/>
      <c r="K1046" s="219"/>
      <c r="L1046" s="219"/>
      <c r="M1046" s="219"/>
    </row>
    <row r="1047" spans="1:13" collapsed="1" x14ac:dyDescent="0.2">
      <c r="A1047" s="133"/>
      <c r="B1047" s="133"/>
      <c r="C1047" s="132" t="s">
        <v>302</v>
      </c>
      <c r="D1047" s="133" t="s">
        <v>301</v>
      </c>
      <c r="E1047" s="133"/>
      <c r="F1047" s="133"/>
      <c r="G1047" s="133"/>
      <c r="H1047" s="133"/>
      <c r="I1047" s="133"/>
      <c r="J1047" s="133"/>
      <c r="K1047" s="133"/>
      <c r="L1047" s="133"/>
      <c r="M1047" s="97">
        <v>226.72</v>
      </c>
    </row>
    <row r="1048" spans="1:13" x14ac:dyDescent="0.2">
      <c r="A1048" s="133"/>
      <c r="B1048" s="133"/>
      <c r="C1048" s="132"/>
      <c r="D1048" s="106" t="s">
        <v>300</v>
      </c>
      <c r="E1048" s="105" t="s">
        <v>244</v>
      </c>
      <c r="F1048" s="133"/>
      <c r="G1048" s="133"/>
      <c r="H1048" s="104">
        <v>0.31</v>
      </c>
      <c r="I1048" s="133"/>
      <c r="J1048" s="133"/>
      <c r="K1048" s="133"/>
      <c r="L1048" s="133"/>
      <c r="M1048" s="97">
        <v>125.2</v>
      </c>
    </row>
    <row r="1049" spans="1:13" ht="38.25" hidden="1" outlineLevel="1" x14ac:dyDescent="0.2">
      <c r="A1049" s="133"/>
      <c r="B1049" s="133"/>
      <c r="C1049" s="127" t="s">
        <v>397</v>
      </c>
      <c r="D1049" s="127" t="s">
        <v>396</v>
      </c>
      <c r="E1049" s="96" t="s">
        <v>293</v>
      </c>
      <c r="F1049" s="95">
        <v>0.19</v>
      </c>
      <c r="G1049" s="92"/>
      <c r="H1049" s="95">
        <v>0.19</v>
      </c>
      <c r="I1049" s="85">
        <v>10.23</v>
      </c>
      <c r="J1049" s="114">
        <v>1.3</v>
      </c>
      <c r="K1049" s="85">
        <v>13.3</v>
      </c>
      <c r="L1049" s="92"/>
      <c r="M1049" s="85">
        <v>2.5299999999999998</v>
      </c>
    </row>
    <row r="1050" spans="1:13" hidden="1" outlineLevel="1" x14ac:dyDescent="0.2">
      <c r="A1050" s="133"/>
      <c r="B1050" s="133"/>
      <c r="C1050" s="133"/>
      <c r="D1050" s="219" t="s">
        <v>388</v>
      </c>
      <c r="E1050" s="219"/>
      <c r="F1050" s="219"/>
      <c r="G1050" s="219"/>
      <c r="H1050" s="219"/>
      <c r="I1050" s="219"/>
      <c r="J1050" s="219"/>
      <c r="K1050" s="219"/>
      <c r="L1050" s="219"/>
      <c r="M1050" s="219"/>
    </row>
    <row r="1051" spans="1:13" ht="25.5" hidden="1" outlineLevel="1" x14ac:dyDescent="0.2">
      <c r="A1051" s="133"/>
      <c r="B1051" s="133"/>
      <c r="C1051" s="127" t="s">
        <v>362</v>
      </c>
      <c r="D1051" s="127" t="s">
        <v>361</v>
      </c>
      <c r="E1051" s="96" t="s">
        <v>293</v>
      </c>
      <c r="F1051" s="95">
        <v>0.06</v>
      </c>
      <c r="G1051" s="92"/>
      <c r="H1051" s="95">
        <v>0.06</v>
      </c>
      <c r="I1051" s="94"/>
      <c r="J1051" s="93"/>
      <c r="K1051" s="85">
        <v>1581.29</v>
      </c>
      <c r="L1051" s="92"/>
      <c r="M1051" s="85">
        <v>94.88</v>
      </c>
    </row>
    <row r="1052" spans="1:13" hidden="1" outlineLevel="1" x14ac:dyDescent="0.2">
      <c r="A1052" s="133"/>
      <c r="B1052" s="133"/>
      <c r="C1052" s="133"/>
      <c r="D1052" s="219" t="s">
        <v>395</v>
      </c>
      <c r="E1052" s="219"/>
      <c r="F1052" s="219"/>
      <c r="G1052" s="219"/>
      <c r="H1052" s="219"/>
      <c r="I1052" s="219"/>
      <c r="J1052" s="219"/>
      <c r="K1052" s="219"/>
      <c r="L1052" s="219"/>
      <c r="M1052" s="219"/>
    </row>
    <row r="1053" spans="1:13" hidden="1" outlineLevel="1" x14ac:dyDescent="0.2">
      <c r="A1053" s="133"/>
      <c r="B1053" s="133"/>
      <c r="C1053" s="127" t="s">
        <v>359</v>
      </c>
      <c r="D1053" s="141" t="s">
        <v>358</v>
      </c>
      <c r="E1053" s="96" t="s">
        <v>244</v>
      </c>
      <c r="F1053" s="95">
        <v>0.06</v>
      </c>
      <c r="G1053" s="92"/>
      <c r="H1053" s="95">
        <v>0.06</v>
      </c>
      <c r="I1053" s="94"/>
      <c r="J1053" s="93"/>
      <c r="K1053" s="85">
        <v>508.73</v>
      </c>
      <c r="L1053" s="92"/>
      <c r="M1053" s="85">
        <v>30.52</v>
      </c>
    </row>
    <row r="1054" spans="1:13" hidden="1" outlineLevel="1" x14ac:dyDescent="0.2">
      <c r="A1054" s="133"/>
      <c r="B1054" s="133"/>
      <c r="C1054" s="133"/>
      <c r="D1054" s="219" t="s">
        <v>394</v>
      </c>
      <c r="E1054" s="219"/>
      <c r="F1054" s="219"/>
      <c r="G1054" s="219"/>
      <c r="H1054" s="219"/>
      <c r="I1054" s="219"/>
      <c r="J1054" s="219"/>
      <c r="K1054" s="219"/>
      <c r="L1054" s="219"/>
      <c r="M1054" s="219"/>
    </row>
    <row r="1055" spans="1:13" ht="25.5" hidden="1" outlineLevel="1" x14ac:dyDescent="0.2">
      <c r="A1055" s="133"/>
      <c r="B1055" s="133"/>
      <c r="C1055" s="127" t="s">
        <v>299</v>
      </c>
      <c r="D1055" s="127" t="s">
        <v>298</v>
      </c>
      <c r="E1055" s="96" t="s">
        <v>293</v>
      </c>
      <c r="F1055" s="95">
        <v>0.06</v>
      </c>
      <c r="G1055" s="92"/>
      <c r="H1055" s="95">
        <v>0.06</v>
      </c>
      <c r="I1055" s="94"/>
      <c r="J1055" s="93"/>
      <c r="K1055" s="85">
        <v>552.57000000000005</v>
      </c>
      <c r="L1055" s="92"/>
      <c r="M1055" s="85">
        <v>33.15</v>
      </c>
    </row>
    <row r="1056" spans="1:13" hidden="1" outlineLevel="1" x14ac:dyDescent="0.2">
      <c r="A1056" s="133"/>
      <c r="B1056" s="133"/>
      <c r="C1056" s="133"/>
      <c r="D1056" s="219" t="s">
        <v>395</v>
      </c>
      <c r="E1056" s="219"/>
      <c r="F1056" s="219"/>
      <c r="G1056" s="219"/>
      <c r="H1056" s="219"/>
      <c r="I1056" s="219"/>
      <c r="J1056" s="219"/>
      <c r="K1056" s="219"/>
      <c r="L1056" s="219"/>
      <c r="M1056" s="219"/>
    </row>
    <row r="1057" spans="1:13" hidden="1" outlineLevel="1" x14ac:dyDescent="0.2">
      <c r="A1057" s="133"/>
      <c r="B1057" s="133"/>
      <c r="C1057" s="127" t="s">
        <v>291</v>
      </c>
      <c r="D1057" s="141" t="s">
        <v>290</v>
      </c>
      <c r="E1057" s="96" t="s">
        <v>244</v>
      </c>
      <c r="F1057" s="95">
        <v>0.06</v>
      </c>
      <c r="G1057" s="92"/>
      <c r="H1057" s="95">
        <v>0.06</v>
      </c>
      <c r="I1057" s="94"/>
      <c r="J1057" s="93"/>
      <c r="K1057" s="85">
        <v>378.72</v>
      </c>
      <c r="L1057" s="92"/>
      <c r="M1057" s="85">
        <v>22.72</v>
      </c>
    </row>
    <row r="1058" spans="1:13" hidden="1" outlineLevel="1" x14ac:dyDescent="0.2">
      <c r="A1058" s="133"/>
      <c r="B1058" s="133"/>
      <c r="C1058" s="133"/>
      <c r="D1058" s="219" t="s">
        <v>394</v>
      </c>
      <c r="E1058" s="219"/>
      <c r="F1058" s="219"/>
      <c r="G1058" s="219"/>
      <c r="H1058" s="219"/>
      <c r="I1058" s="219"/>
      <c r="J1058" s="219"/>
      <c r="K1058" s="219"/>
      <c r="L1058" s="219"/>
      <c r="M1058" s="219"/>
    </row>
    <row r="1059" spans="1:13" ht="38.25" hidden="1" outlineLevel="1" x14ac:dyDescent="0.2">
      <c r="A1059" s="133"/>
      <c r="B1059" s="133"/>
      <c r="C1059" s="127" t="s">
        <v>393</v>
      </c>
      <c r="D1059" s="127" t="s">
        <v>392</v>
      </c>
      <c r="E1059" s="96" t="s">
        <v>293</v>
      </c>
      <c r="F1059" s="95">
        <v>0.61</v>
      </c>
      <c r="G1059" s="92"/>
      <c r="H1059" s="95">
        <v>0.61</v>
      </c>
      <c r="I1059" s="94"/>
      <c r="J1059" s="93"/>
      <c r="K1059" s="85">
        <v>34.11</v>
      </c>
      <c r="L1059" s="92"/>
      <c r="M1059" s="85">
        <v>20.81</v>
      </c>
    </row>
    <row r="1060" spans="1:13" hidden="1" outlineLevel="1" x14ac:dyDescent="0.2">
      <c r="A1060" s="133"/>
      <c r="B1060" s="133"/>
      <c r="C1060" s="133"/>
      <c r="D1060" s="219" t="s">
        <v>391</v>
      </c>
      <c r="E1060" s="219"/>
      <c r="F1060" s="219"/>
      <c r="G1060" s="219"/>
      <c r="H1060" s="219"/>
      <c r="I1060" s="219"/>
      <c r="J1060" s="219"/>
      <c r="K1060" s="219"/>
      <c r="L1060" s="219"/>
      <c r="M1060" s="219"/>
    </row>
    <row r="1061" spans="1:13" ht="76.5" hidden="1" outlineLevel="1" x14ac:dyDescent="0.2">
      <c r="A1061" s="133"/>
      <c r="B1061" s="133"/>
      <c r="C1061" s="127" t="s">
        <v>390</v>
      </c>
      <c r="D1061" s="127" t="s">
        <v>389</v>
      </c>
      <c r="E1061" s="96" t="s">
        <v>293</v>
      </c>
      <c r="F1061" s="95">
        <v>0.19</v>
      </c>
      <c r="G1061" s="92"/>
      <c r="H1061" s="95">
        <v>0.19</v>
      </c>
      <c r="I1061" s="94"/>
      <c r="J1061" s="93"/>
      <c r="K1061" s="85">
        <v>396.57</v>
      </c>
      <c r="L1061" s="92"/>
      <c r="M1061" s="85">
        <v>75.349999999999994</v>
      </c>
    </row>
    <row r="1062" spans="1:13" hidden="1" outlineLevel="1" x14ac:dyDescent="0.2">
      <c r="A1062" s="133"/>
      <c r="B1062" s="133"/>
      <c r="C1062" s="133"/>
      <c r="D1062" s="219" t="s">
        <v>388</v>
      </c>
      <c r="E1062" s="219"/>
      <c r="F1062" s="219"/>
      <c r="G1062" s="219"/>
      <c r="H1062" s="219"/>
      <c r="I1062" s="219"/>
      <c r="J1062" s="219"/>
      <c r="K1062" s="219"/>
      <c r="L1062" s="219"/>
      <c r="M1062" s="219"/>
    </row>
    <row r="1063" spans="1:13" hidden="1" outlineLevel="1" x14ac:dyDescent="0.2">
      <c r="A1063" s="133"/>
      <c r="B1063" s="133"/>
      <c r="C1063" s="127" t="s">
        <v>291</v>
      </c>
      <c r="D1063" s="141" t="s">
        <v>290</v>
      </c>
      <c r="E1063" s="96" t="s">
        <v>244</v>
      </c>
      <c r="F1063" s="95">
        <v>0.19</v>
      </c>
      <c r="G1063" s="92"/>
      <c r="H1063" s="95">
        <v>0.19</v>
      </c>
      <c r="I1063" s="94"/>
      <c r="J1063" s="93"/>
      <c r="K1063" s="85">
        <v>378.72</v>
      </c>
      <c r="L1063" s="92"/>
      <c r="M1063" s="85">
        <v>71.959999999999994</v>
      </c>
    </row>
    <row r="1064" spans="1:13" hidden="1" outlineLevel="1" x14ac:dyDescent="0.2">
      <c r="A1064" s="133"/>
      <c r="B1064" s="133"/>
      <c r="C1064" s="133"/>
      <c r="D1064" s="219" t="s">
        <v>387</v>
      </c>
      <c r="E1064" s="219"/>
      <c r="F1064" s="219"/>
      <c r="G1064" s="219"/>
      <c r="H1064" s="219"/>
      <c r="I1064" s="219"/>
      <c r="J1064" s="219"/>
      <c r="K1064" s="219"/>
      <c r="L1064" s="219"/>
      <c r="M1064" s="219"/>
    </row>
    <row r="1065" spans="1:13" collapsed="1" x14ac:dyDescent="0.2">
      <c r="A1065" s="133"/>
      <c r="B1065" s="133"/>
      <c r="C1065" s="132" t="s">
        <v>288</v>
      </c>
      <c r="D1065" s="133" t="s">
        <v>287</v>
      </c>
      <c r="E1065" s="133"/>
      <c r="F1065" s="133"/>
      <c r="G1065" s="133"/>
      <c r="H1065" s="133"/>
      <c r="I1065" s="133"/>
      <c r="J1065" s="133"/>
      <c r="K1065" s="133"/>
      <c r="L1065" s="133"/>
      <c r="M1065" s="97">
        <v>34.99</v>
      </c>
    </row>
    <row r="1066" spans="1:13" ht="51" hidden="1" outlineLevel="1" x14ac:dyDescent="0.2">
      <c r="A1066" s="133"/>
      <c r="B1066" s="133"/>
      <c r="C1066" s="127" t="s">
        <v>386</v>
      </c>
      <c r="D1066" s="127" t="s">
        <v>385</v>
      </c>
      <c r="E1066" s="96" t="s">
        <v>345</v>
      </c>
      <c r="F1066" s="99">
        <v>0.1</v>
      </c>
      <c r="G1066" s="92"/>
      <c r="H1066" s="99">
        <v>0.1</v>
      </c>
      <c r="I1066" s="85">
        <v>155.63</v>
      </c>
      <c r="J1066" s="98">
        <v>0.83</v>
      </c>
      <c r="K1066" s="85">
        <v>129.16999999999999</v>
      </c>
      <c r="L1066" s="92"/>
      <c r="M1066" s="85">
        <v>12.92</v>
      </c>
    </row>
    <row r="1067" spans="1:13" hidden="1" outlineLevel="1" x14ac:dyDescent="0.2">
      <c r="A1067" s="133"/>
      <c r="B1067" s="133"/>
      <c r="C1067" s="133"/>
      <c r="D1067" s="219" t="s">
        <v>384</v>
      </c>
      <c r="E1067" s="219"/>
      <c r="F1067" s="219"/>
      <c r="G1067" s="219"/>
      <c r="H1067" s="219"/>
      <c r="I1067" s="219"/>
      <c r="J1067" s="219"/>
      <c r="K1067" s="219"/>
      <c r="L1067" s="219"/>
      <c r="M1067" s="219"/>
    </row>
    <row r="1068" spans="1:13" ht="25.5" hidden="1" outlineLevel="1" x14ac:dyDescent="0.2">
      <c r="A1068" s="133"/>
      <c r="B1068" s="133"/>
      <c r="C1068" s="127" t="s">
        <v>347</v>
      </c>
      <c r="D1068" s="127" t="s">
        <v>346</v>
      </c>
      <c r="E1068" s="96" t="s">
        <v>345</v>
      </c>
      <c r="F1068" s="99">
        <v>0.1</v>
      </c>
      <c r="G1068" s="92"/>
      <c r="H1068" s="99">
        <v>0.1</v>
      </c>
      <c r="I1068" s="85">
        <v>174.93</v>
      </c>
      <c r="J1068" s="98">
        <v>1.1200000000000001</v>
      </c>
      <c r="K1068" s="85">
        <v>195.92</v>
      </c>
      <c r="L1068" s="92"/>
      <c r="M1068" s="85">
        <v>19.59</v>
      </c>
    </row>
    <row r="1069" spans="1:13" hidden="1" outlineLevel="1" x14ac:dyDescent="0.2">
      <c r="A1069" s="133"/>
      <c r="B1069" s="133"/>
      <c r="C1069" s="133"/>
      <c r="D1069" s="219" t="s">
        <v>384</v>
      </c>
      <c r="E1069" s="219"/>
      <c r="F1069" s="219"/>
      <c r="G1069" s="219"/>
      <c r="H1069" s="219"/>
      <c r="I1069" s="219"/>
      <c r="J1069" s="219"/>
      <c r="K1069" s="219"/>
      <c r="L1069" s="219"/>
      <c r="M1069" s="219"/>
    </row>
    <row r="1070" spans="1:13" ht="25.5" hidden="1" outlineLevel="1" x14ac:dyDescent="0.2">
      <c r="A1070" s="133"/>
      <c r="B1070" s="133"/>
      <c r="C1070" s="127" t="s">
        <v>383</v>
      </c>
      <c r="D1070" s="127" t="s">
        <v>382</v>
      </c>
      <c r="E1070" s="96" t="s">
        <v>345</v>
      </c>
      <c r="F1070" s="95">
        <v>0.02</v>
      </c>
      <c r="G1070" s="92"/>
      <c r="H1070" s="95">
        <v>0.02</v>
      </c>
      <c r="I1070" s="85">
        <v>79.88</v>
      </c>
      <c r="J1070" s="98">
        <v>1.55</v>
      </c>
      <c r="K1070" s="85">
        <v>123.81</v>
      </c>
      <c r="L1070" s="92"/>
      <c r="M1070" s="85">
        <v>2.48</v>
      </c>
    </row>
    <row r="1071" spans="1:13" hidden="1" outlineLevel="1" x14ac:dyDescent="0.2">
      <c r="A1071" s="133"/>
      <c r="B1071" s="133"/>
      <c r="C1071" s="133"/>
      <c r="D1071" s="219" t="s">
        <v>381</v>
      </c>
      <c r="E1071" s="219"/>
      <c r="F1071" s="219"/>
      <c r="G1071" s="219"/>
      <c r="H1071" s="219"/>
      <c r="I1071" s="219"/>
      <c r="J1071" s="219"/>
      <c r="K1071" s="219"/>
      <c r="L1071" s="219"/>
      <c r="M1071" s="219"/>
    </row>
    <row r="1072" spans="1:13" collapsed="1" x14ac:dyDescent="0.2">
      <c r="A1072" s="133"/>
      <c r="B1072" s="133"/>
      <c r="C1072" s="133"/>
      <c r="D1072" s="91" t="s">
        <v>243</v>
      </c>
      <c r="E1072" s="90"/>
      <c r="F1072" s="90"/>
      <c r="G1072" s="90"/>
      <c r="H1072" s="90"/>
      <c r="I1072" s="90"/>
      <c r="J1072" s="90"/>
      <c r="K1072" s="90"/>
      <c r="L1072" s="90"/>
      <c r="M1072" s="89">
        <v>1190.3699999999999</v>
      </c>
    </row>
    <row r="1073" spans="1:13" ht="63.75" x14ac:dyDescent="0.2">
      <c r="A1073" s="133"/>
      <c r="B1073" s="133" t="s">
        <v>1068</v>
      </c>
      <c r="C1073" s="127" t="s">
        <v>380</v>
      </c>
      <c r="D1073" s="127" t="s">
        <v>379</v>
      </c>
      <c r="E1073" s="96" t="s">
        <v>238</v>
      </c>
      <c r="F1073" s="86">
        <v>2</v>
      </c>
      <c r="G1073" s="92"/>
      <c r="H1073" s="86">
        <v>2</v>
      </c>
      <c r="I1073" s="94"/>
      <c r="J1073" s="93"/>
      <c r="K1073" s="94"/>
      <c r="L1073" s="92"/>
      <c r="M1073" s="85">
        <v>16.07</v>
      </c>
    </row>
    <row r="1074" spans="1:13" hidden="1" outlineLevel="1" x14ac:dyDescent="0.2">
      <c r="A1074" s="133"/>
      <c r="B1074" s="133"/>
      <c r="C1074" s="133"/>
      <c r="D1074" s="133" t="s">
        <v>198</v>
      </c>
      <c r="E1074" s="133"/>
      <c r="F1074" s="133"/>
      <c r="G1074" s="133"/>
      <c r="H1074" s="133"/>
      <c r="I1074" s="133"/>
      <c r="J1074" s="133"/>
      <c r="K1074" s="133"/>
      <c r="L1074" s="133"/>
      <c r="M1074" s="85">
        <v>928.66</v>
      </c>
    </row>
    <row r="1075" spans="1:13" ht="25.5" hidden="1" outlineLevel="1" x14ac:dyDescent="0.2">
      <c r="A1075" s="133"/>
      <c r="B1075" s="133"/>
      <c r="C1075" s="127" t="s">
        <v>378</v>
      </c>
      <c r="D1075" s="127" t="s">
        <v>377</v>
      </c>
      <c r="E1075" s="88" t="s">
        <v>238</v>
      </c>
      <c r="F1075" s="86">
        <v>97</v>
      </c>
      <c r="G1075" s="87"/>
      <c r="H1075" s="86">
        <v>97</v>
      </c>
      <c r="I1075" s="133"/>
      <c r="J1075" s="133"/>
      <c r="K1075" s="133"/>
      <c r="L1075" s="133"/>
      <c r="M1075" s="85">
        <v>900.8</v>
      </c>
    </row>
    <row r="1076" spans="1:13" ht="25.5" hidden="1" outlineLevel="1" x14ac:dyDescent="0.2">
      <c r="A1076" s="133"/>
      <c r="B1076" s="133"/>
      <c r="C1076" s="127" t="s">
        <v>376</v>
      </c>
      <c r="D1076" s="127" t="s">
        <v>375</v>
      </c>
      <c r="E1076" s="88" t="s">
        <v>238</v>
      </c>
      <c r="F1076" s="86">
        <v>51</v>
      </c>
      <c r="G1076" s="87"/>
      <c r="H1076" s="86">
        <v>51</v>
      </c>
      <c r="I1076" s="133"/>
      <c r="J1076" s="133"/>
      <c r="K1076" s="133"/>
      <c r="L1076" s="133"/>
      <c r="M1076" s="85">
        <v>473.62</v>
      </c>
    </row>
    <row r="1077" spans="1:13" collapsed="1" x14ac:dyDescent="0.2">
      <c r="A1077" s="83"/>
      <c r="B1077" s="83"/>
      <c r="C1077" s="83"/>
      <c r="D1077" s="84" t="s">
        <v>237</v>
      </c>
      <c r="E1077" s="83"/>
      <c r="F1077" s="83"/>
      <c r="G1077" s="83"/>
      <c r="H1077" s="83"/>
      <c r="I1077" s="83"/>
      <c r="J1077" s="83"/>
      <c r="K1077" s="82">
        <v>2580.86</v>
      </c>
      <c r="L1077" s="83"/>
      <c r="M1077" s="82">
        <v>2580.86</v>
      </c>
    </row>
    <row r="1078" spans="1:13" ht="38.25" x14ac:dyDescent="0.2">
      <c r="A1078" s="133" t="s">
        <v>374</v>
      </c>
      <c r="B1078" s="133" t="s">
        <v>374</v>
      </c>
      <c r="C1078" s="127" t="s">
        <v>373</v>
      </c>
      <c r="D1078" s="127" t="s">
        <v>372</v>
      </c>
      <c r="E1078" s="96" t="s">
        <v>371</v>
      </c>
      <c r="F1078" s="86">
        <v>1</v>
      </c>
      <c r="G1078" s="92"/>
      <c r="H1078" s="86">
        <v>1</v>
      </c>
      <c r="I1078" s="94"/>
      <c r="J1078" s="93"/>
      <c r="K1078" s="85">
        <v>20491.8</v>
      </c>
      <c r="L1078" s="92"/>
      <c r="M1078" s="85">
        <v>20491.8</v>
      </c>
    </row>
    <row r="1079" spans="1:13" x14ac:dyDescent="0.2">
      <c r="A1079" s="133"/>
      <c r="B1079" s="133"/>
      <c r="C1079" s="133"/>
      <c r="D1079" s="209" t="s">
        <v>370</v>
      </c>
      <c r="E1079" s="209"/>
      <c r="F1079" s="209"/>
      <c r="G1079" s="209"/>
      <c r="H1079" s="209"/>
      <c r="I1079" s="209"/>
      <c r="J1079" s="209"/>
      <c r="K1079" s="209"/>
      <c r="L1079" s="209"/>
      <c r="M1079" s="209"/>
    </row>
    <row r="1080" spans="1:13" hidden="1" x14ac:dyDescent="0.2">
      <c r="A1080" s="133"/>
      <c r="B1080" s="133"/>
      <c r="C1080" s="127" t="s">
        <v>251</v>
      </c>
      <c r="D1080" s="127" t="s">
        <v>250</v>
      </c>
      <c r="E1080" s="133"/>
      <c r="F1080" s="133" t="s">
        <v>249</v>
      </c>
      <c r="G1080" s="133" t="s">
        <v>249</v>
      </c>
      <c r="H1080" s="133"/>
      <c r="I1080" s="133"/>
      <c r="J1080" s="133"/>
      <c r="K1080" s="133"/>
      <c r="L1080" s="133"/>
      <c r="M1080" s="133"/>
    </row>
    <row r="1081" spans="1:13" x14ac:dyDescent="0.2">
      <c r="A1081" s="83"/>
      <c r="B1081" s="83"/>
      <c r="C1081" s="83"/>
      <c r="D1081" s="84" t="s">
        <v>237</v>
      </c>
      <c r="E1081" s="83"/>
      <c r="F1081" s="83"/>
      <c r="G1081" s="83"/>
      <c r="H1081" s="83"/>
      <c r="I1081" s="83"/>
      <c r="J1081" s="83"/>
      <c r="K1081" s="82">
        <v>20491.8</v>
      </c>
      <c r="L1081" s="83"/>
      <c r="M1081" s="82">
        <v>20491.8</v>
      </c>
    </row>
    <row r="1082" spans="1:13" ht="25.5" x14ac:dyDescent="0.2">
      <c r="A1082" s="133" t="s">
        <v>369</v>
      </c>
      <c r="B1082" s="133" t="s">
        <v>369</v>
      </c>
      <c r="C1082" s="127" t="s">
        <v>368</v>
      </c>
      <c r="D1082" s="127" t="s">
        <v>367</v>
      </c>
      <c r="E1082" s="96" t="s">
        <v>315</v>
      </c>
      <c r="F1082" s="107">
        <v>0.1125</v>
      </c>
      <c r="G1082" s="92"/>
      <c r="H1082" s="107">
        <v>0.1125</v>
      </c>
      <c r="I1082" s="133"/>
      <c r="J1082" s="133"/>
      <c r="K1082" s="133"/>
      <c r="L1082" s="133"/>
      <c r="M1082" s="133"/>
    </row>
    <row r="1083" spans="1:13" x14ac:dyDescent="0.2">
      <c r="A1083" s="133"/>
      <c r="B1083" s="133"/>
      <c r="C1083" s="133"/>
      <c r="D1083" s="219" t="s">
        <v>366</v>
      </c>
      <c r="E1083" s="219"/>
      <c r="F1083" s="219"/>
      <c r="G1083" s="219"/>
      <c r="H1083" s="219"/>
      <c r="I1083" s="219"/>
      <c r="J1083" s="219"/>
      <c r="K1083" s="219"/>
      <c r="L1083" s="219"/>
      <c r="M1083" s="219"/>
    </row>
    <row r="1084" spans="1:13" x14ac:dyDescent="0.2">
      <c r="A1084" s="133"/>
      <c r="B1084" s="133"/>
      <c r="C1084" s="132" t="s">
        <v>253</v>
      </c>
      <c r="D1084" s="133" t="s">
        <v>252</v>
      </c>
      <c r="E1084" s="88" t="s">
        <v>244</v>
      </c>
      <c r="F1084" s="133"/>
      <c r="G1084" s="133"/>
      <c r="H1084" s="113">
        <v>9.7312499999999993</v>
      </c>
      <c r="I1084" s="133"/>
      <c r="J1084" s="133"/>
      <c r="K1084" s="133"/>
      <c r="L1084" s="133"/>
      <c r="M1084" s="97">
        <v>3396.69</v>
      </c>
    </row>
    <row r="1085" spans="1:13" hidden="1" x14ac:dyDescent="0.2">
      <c r="A1085" s="133"/>
      <c r="B1085" s="133"/>
      <c r="C1085" s="127" t="s">
        <v>251</v>
      </c>
      <c r="D1085" s="127" t="s">
        <v>250</v>
      </c>
      <c r="E1085" s="133"/>
      <c r="F1085" s="133" t="s">
        <v>249</v>
      </c>
      <c r="G1085" s="133" t="s">
        <v>249</v>
      </c>
      <c r="H1085" s="133"/>
      <c r="I1085" s="133"/>
      <c r="J1085" s="133"/>
      <c r="K1085" s="133"/>
      <c r="L1085" s="133"/>
      <c r="M1085" s="133"/>
    </row>
    <row r="1086" spans="1:13" hidden="1" outlineLevel="1" x14ac:dyDescent="0.2">
      <c r="A1086" s="133"/>
      <c r="B1086" s="133"/>
      <c r="C1086" s="127" t="s">
        <v>365</v>
      </c>
      <c r="D1086" s="141" t="s">
        <v>364</v>
      </c>
      <c r="E1086" s="96" t="s">
        <v>244</v>
      </c>
      <c r="F1086" s="99">
        <v>86.5</v>
      </c>
      <c r="G1086" s="92"/>
      <c r="H1086" s="110">
        <v>9.7312499999999993</v>
      </c>
      <c r="I1086" s="94"/>
      <c r="J1086" s="93"/>
      <c r="K1086" s="85">
        <v>349.05</v>
      </c>
      <c r="L1086" s="92"/>
      <c r="M1086" s="85">
        <v>3396.69</v>
      </c>
    </row>
    <row r="1087" spans="1:13" hidden="1" outlineLevel="1" x14ac:dyDescent="0.2">
      <c r="A1087" s="133"/>
      <c r="B1087" s="133"/>
      <c r="C1087" s="133"/>
      <c r="D1087" s="219" t="s">
        <v>363</v>
      </c>
      <c r="E1087" s="219"/>
      <c r="F1087" s="219"/>
      <c r="G1087" s="219"/>
      <c r="H1087" s="219"/>
      <c r="I1087" s="219"/>
      <c r="J1087" s="219"/>
      <c r="K1087" s="219"/>
      <c r="L1087" s="219"/>
      <c r="M1087" s="219"/>
    </row>
    <row r="1088" spans="1:13" collapsed="1" x14ac:dyDescent="0.2">
      <c r="A1088" s="133"/>
      <c r="B1088" s="133"/>
      <c r="C1088" s="132" t="s">
        <v>302</v>
      </c>
      <c r="D1088" s="133" t="s">
        <v>301</v>
      </c>
      <c r="E1088" s="133"/>
      <c r="F1088" s="133"/>
      <c r="G1088" s="133"/>
      <c r="H1088" s="133"/>
      <c r="I1088" s="133"/>
      <c r="J1088" s="133"/>
      <c r="K1088" s="133"/>
      <c r="L1088" s="133"/>
      <c r="M1088" s="97">
        <v>42.78</v>
      </c>
    </row>
    <row r="1089" spans="1:13" x14ac:dyDescent="0.2">
      <c r="A1089" s="133"/>
      <c r="B1089" s="133"/>
      <c r="C1089" s="132"/>
      <c r="D1089" s="106" t="s">
        <v>300</v>
      </c>
      <c r="E1089" s="105" t="s">
        <v>244</v>
      </c>
      <c r="F1089" s="133"/>
      <c r="G1089" s="133"/>
      <c r="H1089" s="112">
        <v>3.4875000000000003E-2</v>
      </c>
      <c r="I1089" s="133"/>
      <c r="J1089" s="133"/>
      <c r="K1089" s="133"/>
      <c r="L1089" s="133"/>
      <c r="M1089" s="97">
        <v>14.97</v>
      </c>
    </row>
    <row r="1090" spans="1:13" ht="25.5" hidden="1" outlineLevel="1" x14ac:dyDescent="0.2">
      <c r="A1090" s="133"/>
      <c r="B1090" s="133"/>
      <c r="C1090" s="127" t="s">
        <v>362</v>
      </c>
      <c r="D1090" s="127" t="s">
        <v>361</v>
      </c>
      <c r="E1090" s="96" t="s">
        <v>293</v>
      </c>
      <c r="F1090" s="95">
        <v>0.12</v>
      </c>
      <c r="G1090" s="92"/>
      <c r="H1090" s="107">
        <v>1.35E-2</v>
      </c>
      <c r="I1090" s="94"/>
      <c r="J1090" s="93"/>
      <c r="K1090" s="85">
        <v>1581.29</v>
      </c>
      <c r="L1090" s="92"/>
      <c r="M1090" s="85">
        <v>21.35</v>
      </c>
    </row>
    <row r="1091" spans="1:13" hidden="1" outlineLevel="1" x14ac:dyDescent="0.2">
      <c r="A1091" s="133"/>
      <c r="B1091" s="133"/>
      <c r="C1091" s="133"/>
      <c r="D1091" s="219" t="s">
        <v>360</v>
      </c>
      <c r="E1091" s="219"/>
      <c r="F1091" s="219"/>
      <c r="G1091" s="219"/>
      <c r="H1091" s="219"/>
      <c r="I1091" s="219"/>
      <c r="J1091" s="219"/>
      <c r="K1091" s="219"/>
      <c r="L1091" s="219"/>
      <c r="M1091" s="219"/>
    </row>
    <row r="1092" spans="1:13" hidden="1" outlineLevel="1" x14ac:dyDescent="0.2">
      <c r="A1092" s="133"/>
      <c r="B1092" s="133"/>
      <c r="C1092" s="127" t="s">
        <v>359</v>
      </c>
      <c r="D1092" s="141" t="s">
        <v>358</v>
      </c>
      <c r="E1092" s="96" t="s">
        <v>244</v>
      </c>
      <c r="F1092" s="95">
        <v>0.12</v>
      </c>
      <c r="G1092" s="92"/>
      <c r="H1092" s="107">
        <v>1.35E-2</v>
      </c>
      <c r="I1092" s="94"/>
      <c r="J1092" s="93"/>
      <c r="K1092" s="85">
        <v>508.73</v>
      </c>
      <c r="L1092" s="92"/>
      <c r="M1092" s="85">
        <v>6.87</v>
      </c>
    </row>
    <row r="1093" spans="1:13" hidden="1" outlineLevel="1" x14ac:dyDescent="0.2">
      <c r="A1093" s="133"/>
      <c r="B1093" s="133"/>
      <c r="C1093" s="133"/>
      <c r="D1093" s="219" t="s">
        <v>357</v>
      </c>
      <c r="E1093" s="219"/>
      <c r="F1093" s="219"/>
      <c r="G1093" s="219"/>
      <c r="H1093" s="219"/>
      <c r="I1093" s="219"/>
      <c r="J1093" s="219"/>
      <c r="K1093" s="219"/>
      <c r="L1093" s="219"/>
      <c r="M1093" s="219"/>
    </row>
    <row r="1094" spans="1:13" ht="38.25" hidden="1" outlineLevel="1" x14ac:dyDescent="0.2">
      <c r="A1094" s="133"/>
      <c r="B1094" s="133"/>
      <c r="C1094" s="127" t="s">
        <v>356</v>
      </c>
      <c r="D1094" s="127" t="s">
        <v>355</v>
      </c>
      <c r="E1094" s="96" t="s">
        <v>293</v>
      </c>
      <c r="F1094" s="95">
        <v>4.42</v>
      </c>
      <c r="G1094" s="92"/>
      <c r="H1094" s="110">
        <v>0.49725000000000003</v>
      </c>
      <c r="I1094" s="85">
        <v>13.44</v>
      </c>
      <c r="J1094" s="98">
        <v>1.44</v>
      </c>
      <c r="K1094" s="85">
        <v>19.350000000000001</v>
      </c>
      <c r="L1094" s="92"/>
      <c r="M1094" s="85">
        <v>9.6199999999999992</v>
      </c>
    </row>
    <row r="1095" spans="1:13" hidden="1" outlineLevel="1" x14ac:dyDescent="0.2">
      <c r="A1095" s="133"/>
      <c r="B1095" s="133"/>
      <c r="C1095" s="133"/>
      <c r="D1095" s="219" t="s">
        <v>354</v>
      </c>
      <c r="E1095" s="219"/>
      <c r="F1095" s="219"/>
      <c r="G1095" s="219"/>
      <c r="H1095" s="219"/>
      <c r="I1095" s="219"/>
      <c r="J1095" s="219"/>
      <c r="K1095" s="219"/>
      <c r="L1095" s="219"/>
      <c r="M1095" s="219"/>
    </row>
    <row r="1096" spans="1:13" ht="25.5" hidden="1" outlineLevel="1" x14ac:dyDescent="0.2">
      <c r="A1096" s="133"/>
      <c r="B1096" s="133"/>
      <c r="C1096" s="127" t="s">
        <v>299</v>
      </c>
      <c r="D1096" s="127" t="s">
        <v>298</v>
      </c>
      <c r="E1096" s="96" t="s">
        <v>293</v>
      </c>
      <c r="F1096" s="95">
        <v>0.19</v>
      </c>
      <c r="G1096" s="92"/>
      <c r="H1096" s="111">
        <v>2.1375000000000002E-2</v>
      </c>
      <c r="I1096" s="94"/>
      <c r="J1096" s="93"/>
      <c r="K1096" s="85">
        <v>552.57000000000005</v>
      </c>
      <c r="L1096" s="92"/>
      <c r="M1096" s="85">
        <v>11.81</v>
      </c>
    </row>
    <row r="1097" spans="1:13" hidden="1" outlineLevel="1" x14ac:dyDescent="0.2">
      <c r="A1097" s="133"/>
      <c r="B1097" s="133"/>
      <c r="C1097" s="133"/>
      <c r="D1097" s="219" t="s">
        <v>353</v>
      </c>
      <c r="E1097" s="219"/>
      <c r="F1097" s="219"/>
      <c r="G1097" s="219"/>
      <c r="H1097" s="219"/>
      <c r="I1097" s="219"/>
      <c r="J1097" s="219"/>
      <c r="K1097" s="219"/>
      <c r="L1097" s="219"/>
      <c r="M1097" s="219"/>
    </row>
    <row r="1098" spans="1:13" hidden="1" outlineLevel="1" x14ac:dyDescent="0.2">
      <c r="A1098" s="133"/>
      <c r="B1098" s="133"/>
      <c r="C1098" s="127" t="s">
        <v>291</v>
      </c>
      <c r="D1098" s="141" t="s">
        <v>290</v>
      </c>
      <c r="E1098" s="96" t="s">
        <v>244</v>
      </c>
      <c r="F1098" s="95">
        <v>0.19</v>
      </c>
      <c r="G1098" s="92"/>
      <c r="H1098" s="111">
        <v>2.1375000000000002E-2</v>
      </c>
      <c r="I1098" s="94"/>
      <c r="J1098" s="93"/>
      <c r="K1098" s="85">
        <v>378.72</v>
      </c>
      <c r="L1098" s="92"/>
      <c r="M1098" s="85">
        <v>8.1</v>
      </c>
    </row>
    <row r="1099" spans="1:13" hidden="1" outlineLevel="1" x14ac:dyDescent="0.2">
      <c r="A1099" s="133"/>
      <c r="B1099" s="133"/>
      <c r="C1099" s="133"/>
      <c r="D1099" s="219" t="s">
        <v>352</v>
      </c>
      <c r="E1099" s="219"/>
      <c r="F1099" s="219"/>
      <c r="G1099" s="219"/>
      <c r="H1099" s="219"/>
      <c r="I1099" s="219"/>
      <c r="J1099" s="219"/>
      <c r="K1099" s="219"/>
      <c r="L1099" s="219"/>
      <c r="M1099" s="219"/>
    </row>
    <row r="1100" spans="1:13" collapsed="1" x14ac:dyDescent="0.2">
      <c r="A1100" s="133"/>
      <c r="B1100" s="133"/>
      <c r="C1100" s="132" t="s">
        <v>288</v>
      </c>
      <c r="D1100" s="133" t="s">
        <v>287</v>
      </c>
      <c r="E1100" s="133"/>
      <c r="F1100" s="133"/>
      <c r="G1100" s="133"/>
      <c r="H1100" s="133"/>
      <c r="I1100" s="133"/>
      <c r="J1100" s="133"/>
      <c r="K1100" s="133"/>
      <c r="L1100" s="133"/>
      <c r="M1100" s="97">
        <v>402</v>
      </c>
    </row>
    <row r="1101" spans="1:13" hidden="1" outlineLevel="1" x14ac:dyDescent="0.2">
      <c r="A1101" s="133"/>
      <c r="B1101" s="133"/>
      <c r="C1101" s="127" t="s">
        <v>351</v>
      </c>
      <c r="D1101" s="127" t="s">
        <v>350</v>
      </c>
      <c r="E1101" s="96" t="s">
        <v>349</v>
      </c>
      <c r="F1101" s="101">
        <v>1.1180000000000001</v>
      </c>
      <c r="G1101" s="92"/>
      <c r="H1101" s="111">
        <v>0.125775</v>
      </c>
      <c r="I1101" s="94"/>
      <c r="J1101" s="93"/>
      <c r="K1101" s="85">
        <v>7.37</v>
      </c>
      <c r="L1101" s="92"/>
      <c r="M1101" s="85">
        <v>0.93</v>
      </c>
    </row>
    <row r="1102" spans="1:13" hidden="1" outlineLevel="1" x14ac:dyDescent="0.2">
      <c r="A1102" s="133"/>
      <c r="B1102" s="133"/>
      <c r="C1102" s="133"/>
      <c r="D1102" s="219" t="s">
        <v>348</v>
      </c>
      <c r="E1102" s="219"/>
      <c r="F1102" s="219"/>
      <c r="G1102" s="219"/>
      <c r="H1102" s="219"/>
      <c r="I1102" s="219"/>
      <c r="J1102" s="219"/>
      <c r="K1102" s="219"/>
      <c r="L1102" s="219"/>
      <c r="M1102" s="219"/>
    </row>
    <row r="1103" spans="1:13" ht="25.5" hidden="1" outlineLevel="1" x14ac:dyDescent="0.2">
      <c r="A1103" s="133"/>
      <c r="B1103" s="133"/>
      <c r="C1103" s="127" t="s">
        <v>347</v>
      </c>
      <c r="D1103" s="127" t="s">
        <v>346</v>
      </c>
      <c r="E1103" s="96" t="s">
        <v>345</v>
      </c>
      <c r="F1103" s="86">
        <v>16</v>
      </c>
      <c r="G1103" s="92"/>
      <c r="H1103" s="99">
        <v>1.8</v>
      </c>
      <c r="I1103" s="85">
        <v>174.93</v>
      </c>
      <c r="J1103" s="98">
        <v>1.1200000000000001</v>
      </c>
      <c r="K1103" s="85">
        <v>195.92</v>
      </c>
      <c r="L1103" s="92"/>
      <c r="M1103" s="85">
        <v>352.66</v>
      </c>
    </row>
    <row r="1104" spans="1:13" hidden="1" outlineLevel="1" x14ac:dyDescent="0.2">
      <c r="A1104" s="133"/>
      <c r="B1104" s="133"/>
      <c r="C1104" s="133"/>
      <c r="D1104" s="219" t="s">
        <v>344</v>
      </c>
      <c r="E1104" s="219"/>
      <c r="F1104" s="219"/>
      <c r="G1104" s="219"/>
      <c r="H1104" s="219"/>
      <c r="I1104" s="219"/>
      <c r="J1104" s="219"/>
      <c r="K1104" s="219"/>
      <c r="L1104" s="219"/>
      <c r="M1104" s="219"/>
    </row>
    <row r="1105" spans="1:13" hidden="1" outlineLevel="1" x14ac:dyDescent="0.2">
      <c r="A1105" s="133"/>
      <c r="B1105" s="133"/>
      <c r="C1105" s="127" t="s">
        <v>343</v>
      </c>
      <c r="D1105" s="127" t="s">
        <v>342</v>
      </c>
      <c r="E1105" s="96" t="s">
        <v>315</v>
      </c>
      <c r="F1105" s="110">
        <v>1.0000000000000001E-5</v>
      </c>
      <c r="G1105" s="92"/>
      <c r="H1105" s="109">
        <v>1.1000000000000001E-6</v>
      </c>
      <c r="I1105" s="85">
        <v>70296.2</v>
      </c>
      <c r="J1105" s="98">
        <v>1.37</v>
      </c>
      <c r="K1105" s="85">
        <v>96305.79</v>
      </c>
      <c r="L1105" s="92"/>
      <c r="M1105" s="85">
        <v>0.11</v>
      </c>
    </row>
    <row r="1106" spans="1:13" hidden="1" outlineLevel="1" x14ac:dyDescent="0.2">
      <c r="A1106" s="133"/>
      <c r="B1106" s="133"/>
      <c r="C1106" s="133"/>
      <c r="D1106" s="219" t="s">
        <v>341</v>
      </c>
      <c r="E1106" s="219"/>
      <c r="F1106" s="219"/>
      <c r="G1106" s="219"/>
      <c r="H1106" s="219"/>
      <c r="I1106" s="219"/>
      <c r="J1106" s="219"/>
      <c r="K1106" s="219"/>
      <c r="L1106" s="219"/>
      <c r="M1106" s="219"/>
    </row>
    <row r="1107" spans="1:13" ht="38.25" hidden="1" outlineLevel="1" x14ac:dyDescent="0.2">
      <c r="A1107" s="133"/>
      <c r="B1107" s="133"/>
      <c r="C1107" s="127" t="s">
        <v>340</v>
      </c>
      <c r="D1107" s="127" t="s">
        <v>339</v>
      </c>
      <c r="E1107" s="96" t="s">
        <v>315</v>
      </c>
      <c r="F1107" s="107">
        <v>1E-4</v>
      </c>
      <c r="G1107" s="92"/>
      <c r="H1107" s="109">
        <v>1.13E-5</v>
      </c>
      <c r="I1107" s="108">
        <v>231787.35</v>
      </c>
      <c r="J1107" s="98">
        <v>1.61</v>
      </c>
      <c r="K1107" s="108">
        <v>373177.63</v>
      </c>
      <c r="L1107" s="92"/>
      <c r="M1107" s="85">
        <v>4.22</v>
      </c>
    </row>
    <row r="1108" spans="1:13" hidden="1" outlineLevel="1" x14ac:dyDescent="0.2">
      <c r="A1108" s="133"/>
      <c r="B1108" s="133"/>
      <c r="C1108" s="133"/>
      <c r="D1108" s="219" t="s">
        <v>338</v>
      </c>
      <c r="E1108" s="219"/>
      <c r="F1108" s="219"/>
      <c r="G1108" s="219"/>
      <c r="H1108" s="219"/>
      <c r="I1108" s="219"/>
      <c r="J1108" s="219"/>
      <c r="K1108" s="219"/>
      <c r="L1108" s="219"/>
      <c r="M1108" s="219"/>
    </row>
    <row r="1109" spans="1:13" ht="76.5" hidden="1" outlineLevel="1" x14ac:dyDescent="0.2">
      <c r="A1109" s="133"/>
      <c r="B1109" s="133"/>
      <c r="C1109" s="127" t="s">
        <v>337</v>
      </c>
      <c r="D1109" s="127" t="s">
        <v>336</v>
      </c>
      <c r="E1109" s="96" t="s">
        <v>335</v>
      </c>
      <c r="F1109" s="107">
        <v>1.8700000000000001E-2</v>
      </c>
      <c r="G1109" s="92"/>
      <c r="H1109" s="109">
        <v>2.1037999999999999E-3</v>
      </c>
      <c r="I1109" s="85">
        <v>307.83999999999997</v>
      </c>
      <c r="J1109" s="98">
        <v>0.74</v>
      </c>
      <c r="K1109" s="85">
        <v>227.8</v>
      </c>
      <c r="L1109" s="92"/>
      <c r="M1109" s="85">
        <v>0.48</v>
      </c>
    </row>
    <row r="1110" spans="1:13" hidden="1" outlineLevel="1" x14ac:dyDescent="0.2">
      <c r="A1110" s="133"/>
      <c r="B1110" s="133"/>
      <c r="C1110" s="133"/>
      <c r="D1110" s="219" t="s">
        <v>334</v>
      </c>
      <c r="E1110" s="219"/>
      <c r="F1110" s="219"/>
      <c r="G1110" s="219"/>
      <c r="H1110" s="219"/>
      <c r="I1110" s="219"/>
      <c r="J1110" s="219"/>
      <c r="K1110" s="219"/>
      <c r="L1110" s="219"/>
      <c r="M1110" s="219"/>
    </row>
    <row r="1111" spans="1:13" ht="25.5" hidden="1" outlineLevel="1" x14ac:dyDescent="0.2">
      <c r="A1111" s="133"/>
      <c r="B1111" s="133"/>
      <c r="C1111" s="127" t="s">
        <v>333</v>
      </c>
      <c r="D1111" s="127" t="s">
        <v>332</v>
      </c>
      <c r="E1111" s="96" t="s">
        <v>315</v>
      </c>
      <c r="F1111" s="110">
        <v>3.0000000000000001E-5</v>
      </c>
      <c r="G1111" s="92"/>
      <c r="H1111" s="109">
        <v>3.4000000000000001E-6</v>
      </c>
      <c r="I1111" s="85">
        <v>60258.2</v>
      </c>
      <c r="J1111" s="98">
        <v>0.85</v>
      </c>
      <c r="K1111" s="85">
        <v>51219.47</v>
      </c>
      <c r="L1111" s="92"/>
      <c r="M1111" s="85">
        <v>0.17</v>
      </c>
    </row>
    <row r="1112" spans="1:13" hidden="1" outlineLevel="1" x14ac:dyDescent="0.2">
      <c r="A1112" s="133"/>
      <c r="B1112" s="133"/>
      <c r="C1112" s="133"/>
      <c r="D1112" s="219" t="s">
        <v>331</v>
      </c>
      <c r="E1112" s="219"/>
      <c r="F1112" s="219"/>
      <c r="G1112" s="219"/>
      <c r="H1112" s="219"/>
      <c r="I1112" s="219"/>
      <c r="J1112" s="219"/>
      <c r="K1112" s="219"/>
      <c r="L1112" s="219"/>
      <c r="M1112" s="219"/>
    </row>
    <row r="1113" spans="1:13" ht="38.25" hidden="1" outlineLevel="1" x14ac:dyDescent="0.2">
      <c r="A1113" s="133"/>
      <c r="B1113" s="133"/>
      <c r="C1113" s="127" t="s">
        <v>330</v>
      </c>
      <c r="D1113" s="127" t="s">
        <v>329</v>
      </c>
      <c r="E1113" s="96" t="s">
        <v>315</v>
      </c>
      <c r="F1113" s="110">
        <v>1.9400000000000001E-3</v>
      </c>
      <c r="G1113" s="92"/>
      <c r="H1113" s="109">
        <v>2.1829999999999999E-4</v>
      </c>
      <c r="I1113" s="108">
        <v>136760</v>
      </c>
      <c r="J1113" s="98">
        <v>0.92</v>
      </c>
      <c r="K1113" s="108">
        <v>125819.2</v>
      </c>
      <c r="L1113" s="92"/>
      <c r="M1113" s="85">
        <v>27.47</v>
      </c>
    </row>
    <row r="1114" spans="1:13" hidden="1" outlineLevel="1" x14ac:dyDescent="0.2">
      <c r="A1114" s="133"/>
      <c r="B1114" s="133"/>
      <c r="C1114" s="133"/>
      <c r="D1114" s="219" t="s">
        <v>328</v>
      </c>
      <c r="E1114" s="219"/>
      <c r="F1114" s="219"/>
      <c r="G1114" s="219"/>
      <c r="H1114" s="219"/>
      <c r="I1114" s="219"/>
      <c r="J1114" s="219"/>
      <c r="K1114" s="219"/>
      <c r="L1114" s="219"/>
      <c r="M1114" s="219"/>
    </row>
    <row r="1115" spans="1:13" ht="63.75" hidden="1" outlineLevel="1" x14ac:dyDescent="0.2">
      <c r="A1115" s="133"/>
      <c r="B1115" s="133"/>
      <c r="C1115" s="127" t="s">
        <v>327</v>
      </c>
      <c r="D1115" s="127" t="s">
        <v>326</v>
      </c>
      <c r="E1115" s="96" t="s">
        <v>325</v>
      </c>
      <c r="F1115" s="110">
        <v>1.0300000000000001E-3</v>
      </c>
      <c r="G1115" s="92"/>
      <c r="H1115" s="109">
        <v>1.159E-4</v>
      </c>
      <c r="I1115" s="85">
        <v>16496.03</v>
      </c>
      <c r="J1115" s="98">
        <v>1.0900000000000001</v>
      </c>
      <c r="K1115" s="85">
        <v>17980.669999999998</v>
      </c>
      <c r="L1115" s="92"/>
      <c r="M1115" s="85">
        <v>2.08</v>
      </c>
    </row>
    <row r="1116" spans="1:13" hidden="1" outlineLevel="1" x14ac:dyDescent="0.2">
      <c r="A1116" s="133"/>
      <c r="B1116" s="133"/>
      <c r="C1116" s="133"/>
      <c r="D1116" s="219" t="s">
        <v>324</v>
      </c>
      <c r="E1116" s="219"/>
      <c r="F1116" s="219"/>
      <c r="G1116" s="219"/>
      <c r="H1116" s="219"/>
      <c r="I1116" s="219"/>
      <c r="J1116" s="219"/>
      <c r="K1116" s="219"/>
      <c r="L1116" s="219"/>
      <c r="M1116" s="219"/>
    </row>
    <row r="1117" spans="1:13" hidden="1" outlineLevel="1" x14ac:dyDescent="0.2">
      <c r="A1117" s="133"/>
      <c r="B1117" s="133"/>
      <c r="C1117" s="127" t="s">
        <v>323</v>
      </c>
      <c r="D1117" s="127" t="s">
        <v>322</v>
      </c>
      <c r="E1117" s="96" t="s">
        <v>315</v>
      </c>
      <c r="F1117" s="110">
        <v>3.1E-4</v>
      </c>
      <c r="G1117" s="92"/>
      <c r="H1117" s="109">
        <v>3.4900000000000001E-5</v>
      </c>
      <c r="I1117" s="85">
        <v>51280.15</v>
      </c>
      <c r="J1117" s="98">
        <v>1.77</v>
      </c>
      <c r="K1117" s="85">
        <v>90765.87</v>
      </c>
      <c r="L1117" s="92"/>
      <c r="M1117" s="85">
        <v>3.17</v>
      </c>
    </row>
    <row r="1118" spans="1:13" hidden="1" outlineLevel="1" x14ac:dyDescent="0.2">
      <c r="A1118" s="133"/>
      <c r="B1118" s="133"/>
      <c r="C1118" s="133"/>
      <c r="D1118" s="219" t="s">
        <v>321</v>
      </c>
      <c r="E1118" s="219"/>
      <c r="F1118" s="219"/>
      <c r="G1118" s="219"/>
      <c r="H1118" s="219"/>
      <c r="I1118" s="219"/>
      <c r="J1118" s="219"/>
      <c r="K1118" s="219"/>
      <c r="L1118" s="219"/>
      <c r="M1118" s="219"/>
    </row>
    <row r="1119" spans="1:13" hidden="1" outlineLevel="1" x14ac:dyDescent="0.2">
      <c r="A1119" s="133"/>
      <c r="B1119" s="133"/>
      <c r="C1119" s="127" t="s">
        <v>320</v>
      </c>
      <c r="D1119" s="127" t="s">
        <v>319</v>
      </c>
      <c r="E1119" s="96" t="s">
        <v>315</v>
      </c>
      <c r="F1119" s="107">
        <v>5.9999999999999995E-4</v>
      </c>
      <c r="G1119" s="92"/>
      <c r="H1119" s="109">
        <v>6.7500000000000001E-5</v>
      </c>
      <c r="I1119" s="85">
        <v>98526.45</v>
      </c>
      <c r="J1119" s="98">
        <v>1.61</v>
      </c>
      <c r="K1119" s="108">
        <v>158627.57999999999</v>
      </c>
      <c r="L1119" s="92"/>
      <c r="M1119" s="85">
        <v>10.71</v>
      </c>
    </row>
    <row r="1120" spans="1:13" hidden="1" outlineLevel="1" x14ac:dyDescent="0.2">
      <c r="A1120" s="133"/>
      <c r="B1120" s="133"/>
      <c r="C1120" s="133"/>
      <c r="D1120" s="219" t="s">
        <v>318</v>
      </c>
      <c r="E1120" s="219"/>
      <c r="F1120" s="219"/>
      <c r="G1120" s="219"/>
      <c r="H1120" s="219"/>
      <c r="I1120" s="219"/>
      <c r="J1120" s="219"/>
      <c r="K1120" s="219"/>
      <c r="L1120" s="219"/>
      <c r="M1120" s="219"/>
    </row>
    <row r="1121" spans="1:13" hidden="1" outlineLevel="1" x14ac:dyDescent="0.2">
      <c r="A1121" s="133"/>
      <c r="B1121" s="133"/>
      <c r="C1121" s="127" t="s">
        <v>317</v>
      </c>
      <c r="D1121" s="127" t="s">
        <v>316</v>
      </c>
      <c r="E1121" s="96" t="s">
        <v>315</v>
      </c>
      <c r="F1121" s="86">
        <v>1</v>
      </c>
      <c r="G1121" s="92"/>
      <c r="H1121" s="107">
        <v>0.1125</v>
      </c>
      <c r="I1121" s="94"/>
      <c r="J1121" s="93"/>
      <c r="K1121" s="94"/>
      <c r="L1121" s="92"/>
      <c r="M1121" s="94"/>
    </row>
    <row r="1122" spans="1:13" collapsed="1" x14ac:dyDescent="0.2">
      <c r="A1122" s="133"/>
      <c r="B1122" s="133"/>
      <c r="C1122" s="133"/>
      <c r="D1122" s="91" t="s">
        <v>243</v>
      </c>
      <c r="E1122" s="90"/>
      <c r="F1122" s="90"/>
      <c r="G1122" s="90"/>
      <c r="H1122" s="90"/>
      <c r="I1122" s="90"/>
      <c r="J1122" s="90"/>
      <c r="K1122" s="90"/>
      <c r="L1122" s="90"/>
      <c r="M1122" s="89">
        <v>3856.44</v>
      </c>
    </row>
    <row r="1123" spans="1:13" hidden="1" outlineLevel="1" x14ac:dyDescent="0.2">
      <c r="A1123" s="133"/>
      <c r="B1123" s="133"/>
      <c r="C1123" s="133"/>
      <c r="D1123" s="133" t="s">
        <v>198</v>
      </c>
      <c r="E1123" s="133"/>
      <c r="F1123" s="133"/>
      <c r="G1123" s="133"/>
      <c r="H1123" s="133"/>
      <c r="I1123" s="133"/>
      <c r="J1123" s="133"/>
      <c r="K1123" s="133"/>
      <c r="L1123" s="133"/>
      <c r="M1123" s="85">
        <v>3411.66</v>
      </c>
    </row>
    <row r="1124" spans="1:13" ht="25.5" hidden="1" outlineLevel="1" x14ac:dyDescent="0.2">
      <c r="A1124" s="133"/>
      <c r="B1124" s="133"/>
      <c r="C1124" s="127" t="s">
        <v>277</v>
      </c>
      <c r="D1124" s="127" t="s">
        <v>276</v>
      </c>
      <c r="E1124" s="88" t="s">
        <v>238</v>
      </c>
      <c r="F1124" s="86">
        <v>93</v>
      </c>
      <c r="G1124" s="87"/>
      <c r="H1124" s="86">
        <v>93</v>
      </c>
      <c r="I1124" s="133"/>
      <c r="J1124" s="133"/>
      <c r="K1124" s="133"/>
      <c r="L1124" s="133"/>
      <c r="M1124" s="85">
        <v>3172.84</v>
      </c>
    </row>
    <row r="1125" spans="1:13" ht="25.5" hidden="1" outlineLevel="1" x14ac:dyDescent="0.2">
      <c r="A1125" s="133"/>
      <c r="B1125" s="133"/>
      <c r="C1125" s="127" t="s">
        <v>275</v>
      </c>
      <c r="D1125" s="127" t="s">
        <v>274</v>
      </c>
      <c r="E1125" s="88" t="s">
        <v>238</v>
      </c>
      <c r="F1125" s="86">
        <v>62</v>
      </c>
      <c r="G1125" s="87"/>
      <c r="H1125" s="86">
        <v>62</v>
      </c>
      <c r="I1125" s="133"/>
      <c r="J1125" s="133"/>
      <c r="K1125" s="133"/>
      <c r="L1125" s="133"/>
      <c r="M1125" s="85">
        <v>2115.23</v>
      </c>
    </row>
    <row r="1126" spans="1:13" collapsed="1" x14ac:dyDescent="0.2">
      <c r="A1126" s="83"/>
      <c r="B1126" s="83"/>
      <c r="C1126" s="83"/>
      <c r="D1126" s="84" t="s">
        <v>237</v>
      </c>
      <c r="E1126" s="83"/>
      <c r="F1126" s="83"/>
      <c r="G1126" s="83"/>
      <c r="H1126" s="83"/>
      <c r="I1126" s="83"/>
      <c r="J1126" s="83"/>
      <c r="K1126" s="82">
        <v>81284.53</v>
      </c>
      <c r="L1126" s="83"/>
      <c r="M1126" s="82">
        <v>9144.51</v>
      </c>
    </row>
    <row r="1127" spans="1:13" ht="76.5" x14ac:dyDescent="0.2">
      <c r="A1127" s="133" t="s">
        <v>314</v>
      </c>
      <c r="B1127" s="133" t="s">
        <v>314</v>
      </c>
      <c r="C1127" s="127" t="s">
        <v>313</v>
      </c>
      <c r="D1127" s="127" t="s">
        <v>312</v>
      </c>
      <c r="E1127" s="96" t="s">
        <v>311</v>
      </c>
      <c r="F1127" s="86">
        <v>9</v>
      </c>
      <c r="G1127" s="92"/>
      <c r="H1127" s="86">
        <v>9</v>
      </c>
      <c r="I1127" s="85">
        <v>600.07000000000005</v>
      </c>
      <c r="J1127" s="98">
        <v>1.32</v>
      </c>
      <c r="K1127" s="85">
        <v>792.09</v>
      </c>
      <c r="L1127" s="92"/>
      <c r="M1127" s="85">
        <v>7128.81</v>
      </c>
    </row>
    <row r="1128" spans="1:13" x14ac:dyDescent="0.2">
      <c r="A1128" s="133"/>
      <c r="B1128" s="133"/>
      <c r="C1128" s="133"/>
      <c r="D1128" s="219" t="s">
        <v>310</v>
      </c>
      <c r="E1128" s="219"/>
      <c r="F1128" s="219"/>
      <c r="G1128" s="219"/>
      <c r="H1128" s="219"/>
      <c r="I1128" s="219"/>
      <c r="J1128" s="219"/>
      <c r="K1128" s="219"/>
      <c r="L1128" s="219"/>
      <c r="M1128" s="219"/>
    </row>
    <row r="1129" spans="1:13" hidden="1" x14ac:dyDescent="0.2">
      <c r="A1129" s="133"/>
      <c r="B1129" s="133"/>
      <c r="C1129" s="127" t="s">
        <v>251</v>
      </c>
      <c r="D1129" s="127" t="s">
        <v>250</v>
      </c>
      <c r="E1129" s="133"/>
      <c r="F1129" s="133" t="s">
        <v>249</v>
      </c>
      <c r="G1129" s="133" t="s">
        <v>249</v>
      </c>
      <c r="H1129" s="133"/>
      <c r="I1129" s="133"/>
      <c r="J1129" s="133"/>
      <c r="K1129" s="133"/>
      <c r="L1129" s="133"/>
      <c r="M1129" s="133"/>
    </row>
    <row r="1130" spans="1:13" x14ac:dyDescent="0.2">
      <c r="A1130" s="83"/>
      <c r="B1130" s="83"/>
      <c r="C1130" s="83"/>
      <c r="D1130" s="84" t="s">
        <v>237</v>
      </c>
      <c r="E1130" s="83"/>
      <c r="F1130" s="83"/>
      <c r="G1130" s="83"/>
      <c r="H1130" s="83"/>
      <c r="I1130" s="83"/>
      <c r="J1130" s="83"/>
      <c r="K1130" s="82">
        <v>792.09</v>
      </c>
      <c r="L1130" s="83"/>
      <c r="M1130" s="82">
        <v>7128.81</v>
      </c>
    </row>
    <row r="1131" spans="1:13" ht="38.25" x14ac:dyDescent="0.2">
      <c r="A1131" s="133" t="s">
        <v>309</v>
      </c>
      <c r="B1131" s="133" t="s">
        <v>309</v>
      </c>
      <c r="C1131" s="127" t="s">
        <v>308</v>
      </c>
      <c r="D1131" s="127" t="s">
        <v>307</v>
      </c>
      <c r="E1131" s="96" t="s">
        <v>306</v>
      </c>
      <c r="F1131" s="99">
        <v>0.1</v>
      </c>
      <c r="G1131" s="92"/>
      <c r="H1131" s="99">
        <v>0.1</v>
      </c>
      <c r="I1131" s="133"/>
      <c r="J1131" s="133"/>
      <c r="K1131" s="133"/>
      <c r="L1131" s="133"/>
      <c r="M1131" s="133"/>
    </row>
    <row r="1132" spans="1:13" x14ac:dyDescent="0.2">
      <c r="A1132" s="133"/>
      <c r="B1132" s="133"/>
      <c r="C1132" s="132" t="s">
        <v>253</v>
      </c>
      <c r="D1132" s="133" t="s">
        <v>252</v>
      </c>
      <c r="E1132" s="88" t="s">
        <v>244</v>
      </c>
      <c r="F1132" s="133"/>
      <c r="G1132" s="133"/>
      <c r="H1132" s="102">
        <v>0.33100000000000002</v>
      </c>
      <c r="I1132" s="133"/>
      <c r="J1132" s="133"/>
      <c r="K1132" s="133"/>
      <c r="L1132" s="133"/>
      <c r="M1132" s="97">
        <v>111.33</v>
      </c>
    </row>
    <row r="1133" spans="1:13" hidden="1" x14ac:dyDescent="0.2">
      <c r="A1133" s="133"/>
      <c r="B1133" s="133"/>
      <c r="C1133" s="127" t="s">
        <v>251</v>
      </c>
      <c r="D1133" s="127" t="s">
        <v>250</v>
      </c>
      <c r="E1133" s="133"/>
      <c r="F1133" s="133" t="s">
        <v>249</v>
      </c>
      <c r="G1133" s="133" t="s">
        <v>249</v>
      </c>
      <c r="H1133" s="133"/>
      <c r="I1133" s="133"/>
      <c r="J1133" s="133"/>
      <c r="K1133" s="133"/>
      <c r="L1133" s="133"/>
      <c r="M1133" s="133"/>
    </row>
    <row r="1134" spans="1:13" hidden="1" outlineLevel="1" x14ac:dyDescent="0.2">
      <c r="A1134" s="133"/>
      <c r="B1134" s="133"/>
      <c r="C1134" s="127" t="s">
        <v>305</v>
      </c>
      <c r="D1134" s="141" t="s">
        <v>304</v>
      </c>
      <c r="E1134" s="96" t="s">
        <v>244</v>
      </c>
      <c r="F1134" s="95">
        <v>3.31</v>
      </c>
      <c r="G1134" s="92"/>
      <c r="H1134" s="101">
        <v>0.33100000000000002</v>
      </c>
      <c r="I1134" s="94"/>
      <c r="J1134" s="93"/>
      <c r="K1134" s="85">
        <v>336.33</v>
      </c>
      <c r="L1134" s="92"/>
      <c r="M1134" s="85">
        <v>111.33</v>
      </c>
    </row>
    <row r="1135" spans="1:13" hidden="1" outlineLevel="1" x14ac:dyDescent="0.2">
      <c r="A1135" s="133"/>
      <c r="B1135" s="133"/>
      <c r="C1135" s="133"/>
      <c r="D1135" s="219" t="s">
        <v>303</v>
      </c>
      <c r="E1135" s="219"/>
      <c r="F1135" s="219"/>
      <c r="G1135" s="219"/>
      <c r="H1135" s="219"/>
      <c r="I1135" s="219"/>
      <c r="J1135" s="219"/>
      <c r="K1135" s="219"/>
      <c r="L1135" s="219"/>
      <c r="M1135" s="219"/>
    </row>
    <row r="1136" spans="1:13" collapsed="1" x14ac:dyDescent="0.2">
      <c r="A1136" s="133"/>
      <c r="B1136" s="133"/>
      <c r="C1136" s="132" t="s">
        <v>302</v>
      </c>
      <c r="D1136" s="133" t="s">
        <v>301</v>
      </c>
      <c r="E1136" s="133"/>
      <c r="F1136" s="133"/>
      <c r="G1136" s="133"/>
      <c r="H1136" s="133"/>
      <c r="I1136" s="133"/>
      <c r="J1136" s="133"/>
      <c r="K1136" s="133"/>
      <c r="L1136" s="133"/>
      <c r="M1136" s="97">
        <v>9.0399999999999991</v>
      </c>
    </row>
    <row r="1137" spans="1:13" x14ac:dyDescent="0.2">
      <c r="A1137" s="133"/>
      <c r="B1137" s="133"/>
      <c r="C1137" s="132"/>
      <c r="D1137" s="106" t="s">
        <v>300</v>
      </c>
      <c r="E1137" s="105" t="s">
        <v>244</v>
      </c>
      <c r="F1137" s="133"/>
      <c r="G1137" s="133"/>
      <c r="H1137" s="104">
        <v>0.04</v>
      </c>
      <c r="I1137" s="133"/>
      <c r="J1137" s="133"/>
      <c r="K1137" s="133"/>
      <c r="L1137" s="133"/>
      <c r="M1137" s="97">
        <v>15.14</v>
      </c>
    </row>
    <row r="1138" spans="1:13" ht="25.5" hidden="1" outlineLevel="1" x14ac:dyDescent="0.2">
      <c r="A1138" s="133"/>
      <c r="B1138" s="133"/>
      <c r="C1138" s="127" t="s">
        <v>299</v>
      </c>
      <c r="D1138" s="127" t="s">
        <v>298</v>
      </c>
      <c r="E1138" s="96" t="s">
        <v>293</v>
      </c>
      <c r="F1138" s="95">
        <v>0.12</v>
      </c>
      <c r="G1138" s="92"/>
      <c r="H1138" s="101">
        <v>1.2E-2</v>
      </c>
      <c r="I1138" s="94"/>
      <c r="J1138" s="93"/>
      <c r="K1138" s="85">
        <v>552.57000000000005</v>
      </c>
      <c r="L1138" s="92"/>
      <c r="M1138" s="85">
        <v>6.63</v>
      </c>
    </row>
    <row r="1139" spans="1:13" hidden="1" outlineLevel="1" x14ac:dyDescent="0.2">
      <c r="A1139" s="133"/>
      <c r="B1139" s="133"/>
      <c r="C1139" s="133"/>
      <c r="D1139" s="219" t="s">
        <v>297</v>
      </c>
      <c r="E1139" s="219"/>
      <c r="F1139" s="219"/>
      <c r="G1139" s="219"/>
      <c r="H1139" s="219"/>
      <c r="I1139" s="219"/>
      <c r="J1139" s="219"/>
      <c r="K1139" s="219"/>
      <c r="L1139" s="219"/>
      <c r="M1139" s="219"/>
    </row>
    <row r="1140" spans="1:13" hidden="1" outlineLevel="1" x14ac:dyDescent="0.2">
      <c r="A1140" s="133"/>
      <c r="B1140" s="133"/>
      <c r="C1140" s="127" t="s">
        <v>291</v>
      </c>
      <c r="D1140" s="141" t="s">
        <v>290</v>
      </c>
      <c r="E1140" s="96" t="s">
        <v>244</v>
      </c>
      <c r="F1140" s="95">
        <v>0.12</v>
      </c>
      <c r="G1140" s="92"/>
      <c r="H1140" s="101">
        <v>1.2E-2</v>
      </c>
      <c r="I1140" s="94"/>
      <c r="J1140" s="93"/>
      <c r="K1140" s="85">
        <v>378.72</v>
      </c>
      <c r="L1140" s="92"/>
      <c r="M1140" s="85">
        <v>4.54</v>
      </c>
    </row>
    <row r="1141" spans="1:13" hidden="1" outlineLevel="1" x14ac:dyDescent="0.2">
      <c r="A1141" s="133"/>
      <c r="B1141" s="133"/>
      <c r="C1141" s="133"/>
      <c r="D1141" s="219" t="s">
        <v>296</v>
      </c>
      <c r="E1141" s="219"/>
      <c r="F1141" s="219"/>
      <c r="G1141" s="219"/>
      <c r="H1141" s="219"/>
      <c r="I1141" s="219"/>
      <c r="J1141" s="219"/>
      <c r="K1141" s="219"/>
      <c r="L1141" s="219"/>
      <c r="M1141" s="219"/>
    </row>
    <row r="1142" spans="1:13" ht="25.5" hidden="1" outlineLevel="1" x14ac:dyDescent="0.2">
      <c r="A1142" s="133"/>
      <c r="B1142" s="133"/>
      <c r="C1142" s="127" t="s">
        <v>295</v>
      </c>
      <c r="D1142" s="127" t="s">
        <v>294</v>
      </c>
      <c r="E1142" s="96" t="s">
        <v>293</v>
      </c>
      <c r="F1142" s="95">
        <v>0.28000000000000003</v>
      </c>
      <c r="G1142" s="92"/>
      <c r="H1142" s="101">
        <v>2.8000000000000001E-2</v>
      </c>
      <c r="I1142" s="94"/>
      <c r="J1142" s="93"/>
      <c r="K1142" s="85">
        <v>86.22</v>
      </c>
      <c r="L1142" s="92"/>
      <c r="M1142" s="85">
        <v>2.41</v>
      </c>
    </row>
    <row r="1143" spans="1:13" hidden="1" outlineLevel="1" x14ac:dyDescent="0.2">
      <c r="A1143" s="133"/>
      <c r="B1143" s="133"/>
      <c r="C1143" s="133"/>
      <c r="D1143" s="219" t="s">
        <v>292</v>
      </c>
      <c r="E1143" s="219"/>
      <c r="F1143" s="219"/>
      <c r="G1143" s="219"/>
      <c r="H1143" s="219"/>
      <c r="I1143" s="219"/>
      <c r="J1143" s="219"/>
      <c r="K1143" s="219"/>
      <c r="L1143" s="219"/>
      <c r="M1143" s="219"/>
    </row>
    <row r="1144" spans="1:13" hidden="1" outlineLevel="1" x14ac:dyDescent="0.2">
      <c r="A1144" s="133"/>
      <c r="B1144" s="133"/>
      <c r="C1144" s="127" t="s">
        <v>291</v>
      </c>
      <c r="D1144" s="141" t="s">
        <v>290</v>
      </c>
      <c r="E1144" s="96" t="s">
        <v>244</v>
      </c>
      <c r="F1144" s="95">
        <v>0.28000000000000003</v>
      </c>
      <c r="G1144" s="92"/>
      <c r="H1144" s="101">
        <v>2.8000000000000001E-2</v>
      </c>
      <c r="I1144" s="94"/>
      <c r="J1144" s="93"/>
      <c r="K1144" s="85">
        <v>378.72</v>
      </c>
      <c r="L1144" s="92"/>
      <c r="M1144" s="85">
        <v>10.6</v>
      </c>
    </row>
    <row r="1145" spans="1:13" hidden="1" outlineLevel="1" x14ac:dyDescent="0.2">
      <c r="A1145" s="133"/>
      <c r="B1145" s="133"/>
      <c r="C1145" s="133"/>
      <c r="D1145" s="219" t="s">
        <v>289</v>
      </c>
      <c r="E1145" s="219"/>
      <c r="F1145" s="219"/>
      <c r="G1145" s="219"/>
      <c r="H1145" s="219"/>
      <c r="I1145" s="219"/>
      <c r="J1145" s="219"/>
      <c r="K1145" s="219"/>
      <c r="L1145" s="219"/>
      <c r="M1145" s="219"/>
    </row>
    <row r="1146" spans="1:13" collapsed="1" x14ac:dyDescent="0.2">
      <c r="A1146" s="133"/>
      <c r="B1146" s="133"/>
      <c r="C1146" s="132" t="s">
        <v>288</v>
      </c>
      <c r="D1146" s="133" t="s">
        <v>287</v>
      </c>
      <c r="E1146" s="133"/>
      <c r="F1146" s="133"/>
      <c r="G1146" s="133"/>
      <c r="H1146" s="133"/>
      <c r="I1146" s="133"/>
      <c r="J1146" s="133"/>
      <c r="K1146" s="133"/>
      <c r="L1146" s="133"/>
      <c r="M1146" s="79"/>
    </row>
    <row r="1147" spans="1:13" ht="25.5" hidden="1" outlineLevel="1" x14ac:dyDescent="0.2">
      <c r="A1147" s="133"/>
      <c r="B1147" s="133"/>
      <c r="C1147" s="127" t="s">
        <v>284</v>
      </c>
      <c r="D1147" s="127" t="s">
        <v>283</v>
      </c>
      <c r="E1147" s="96" t="s">
        <v>279</v>
      </c>
      <c r="F1147" s="86">
        <v>20</v>
      </c>
      <c r="G1147" s="92"/>
      <c r="H1147" s="86">
        <v>2</v>
      </c>
      <c r="I1147" s="94"/>
      <c r="J1147" s="93"/>
      <c r="K1147" s="94"/>
      <c r="L1147" s="92"/>
      <c r="M1147" s="94"/>
    </row>
    <row r="1148" spans="1:13" ht="25.5" hidden="1" outlineLevel="1" x14ac:dyDescent="0.2">
      <c r="A1148" s="133"/>
      <c r="B1148" s="133"/>
      <c r="C1148" s="127" t="s">
        <v>286</v>
      </c>
      <c r="D1148" s="127" t="s">
        <v>285</v>
      </c>
      <c r="E1148" s="96" t="s">
        <v>254</v>
      </c>
      <c r="F1148" s="86">
        <v>10</v>
      </c>
      <c r="G1148" s="92"/>
      <c r="H1148" s="86">
        <v>1</v>
      </c>
      <c r="I1148" s="94"/>
      <c r="J1148" s="93"/>
      <c r="K1148" s="94"/>
      <c r="L1148" s="92"/>
      <c r="M1148" s="94"/>
    </row>
    <row r="1149" spans="1:13" collapsed="1" x14ac:dyDescent="0.2">
      <c r="A1149" s="133"/>
      <c r="B1149" s="133"/>
      <c r="C1149" s="133"/>
      <c r="D1149" s="91" t="s">
        <v>243</v>
      </c>
      <c r="E1149" s="90"/>
      <c r="F1149" s="90"/>
      <c r="G1149" s="90"/>
      <c r="H1149" s="90"/>
      <c r="I1149" s="90"/>
      <c r="J1149" s="90"/>
      <c r="K1149" s="90"/>
      <c r="L1149" s="90"/>
      <c r="M1149" s="89">
        <v>135.51</v>
      </c>
    </row>
    <row r="1150" spans="1:13" ht="25.5" x14ac:dyDescent="0.2">
      <c r="A1150" s="133"/>
      <c r="B1150" s="133"/>
      <c r="C1150" s="127" t="s">
        <v>284</v>
      </c>
      <c r="D1150" s="127" t="s">
        <v>283</v>
      </c>
      <c r="E1150" s="96" t="s">
        <v>279</v>
      </c>
      <c r="F1150" s="86">
        <v>20</v>
      </c>
      <c r="G1150" s="92"/>
      <c r="H1150" s="86">
        <v>2</v>
      </c>
      <c r="I1150" s="94"/>
      <c r="J1150" s="93"/>
      <c r="K1150" s="94"/>
      <c r="L1150" s="92"/>
      <c r="M1150" s="94"/>
    </row>
    <row r="1151" spans="1:13" x14ac:dyDescent="0.2">
      <c r="A1151" s="133"/>
      <c r="B1151" s="133"/>
      <c r="C1151" s="133"/>
      <c r="D1151" s="219" t="s">
        <v>282</v>
      </c>
      <c r="E1151" s="219"/>
      <c r="F1151" s="219"/>
      <c r="G1151" s="219"/>
      <c r="H1151" s="219"/>
      <c r="I1151" s="219"/>
      <c r="J1151" s="219"/>
      <c r="K1151" s="219"/>
      <c r="L1151" s="219"/>
      <c r="M1151" s="219"/>
    </row>
    <row r="1152" spans="1:13" ht="89.25" x14ac:dyDescent="0.2">
      <c r="A1152" s="133"/>
      <c r="B1152" s="133" t="s">
        <v>1067</v>
      </c>
      <c r="C1152" s="127" t="s">
        <v>281</v>
      </c>
      <c r="D1152" s="127" t="s">
        <v>280</v>
      </c>
      <c r="E1152" s="96" t="s">
        <v>279</v>
      </c>
      <c r="F1152" s="86">
        <v>10</v>
      </c>
      <c r="G1152" s="92"/>
      <c r="H1152" s="86">
        <v>1</v>
      </c>
      <c r="I1152" s="85">
        <v>21479.5</v>
      </c>
      <c r="J1152" s="98">
        <v>1.32</v>
      </c>
      <c r="K1152" s="85">
        <v>28352.94</v>
      </c>
      <c r="L1152" s="92"/>
      <c r="M1152" s="85">
        <v>28352.94</v>
      </c>
    </row>
    <row r="1153" spans="1:24" x14ac:dyDescent="0.2">
      <c r="A1153" s="133"/>
      <c r="B1153" s="133"/>
      <c r="C1153" s="133"/>
      <c r="D1153" s="219" t="s">
        <v>278</v>
      </c>
      <c r="E1153" s="219"/>
      <c r="F1153" s="219"/>
      <c r="G1153" s="219"/>
      <c r="H1153" s="219"/>
      <c r="I1153" s="219"/>
      <c r="J1153" s="219"/>
      <c r="K1153" s="219"/>
      <c r="L1153" s="219"/>
      <c r="M1153" s="219"/>
    </row>
    <row r="1154" spans="1:24" hidden="1" outlineLevel="1" x14ac:dyDescent="0.2">
      <c r="A1154" s="133"/>
      <c r="B1154" s="133"/>
      <c r="C1154" s="133"/>
      <c r="D1154" s="133" t="s">
        <v>198</v>
      </c>
      <c r="E1154" s="133"/>
      <c r="F1154" s="133"/>
      <c r="G1154" s="133"/>
      <c r="H1154" s="133"/>
      <c r="I1154" s="133"/>
      <c r="J1154" s="133"/>
      <c r="K1154" s="133"/>
      <c r="L1154" s="133"/>
      <c r="M1154" s="85">
        <v>126.47</v>
      </c>
    </row>
    <row r="1155" spans="1:24" ht="25.5" hidden="1" outlineLevel="1" x14ac:dyDescent="0.2">
      <c r="A1155" s="133"/>
      <c r="B1155" s="133"/>
      <c r="C1155" s="127" t="s">
        <v>277</v>
      </c>
      <c r="D1155" s="127" t="s">
        <v>276</v>
      </c>
      <c r="E1155" s="88" t="s">
        <v>238</v>
      </c>
      <c r="F1155" s="86">
        <v>93</v>
      </c>
      <c r="G1155" s="87"/>
      <c r="H1155" s="86">
        <v>93</v>
      </c>
      <c r="I1155" s="133"/>
      <c r="J1155" s="133"/>
      <c r="K1155" s="133"/>
      <c r="L1155" s="133"/>
      <c r="M1155" s="85">
        <v>117.62</v>
      </c>
    </row>
    <row r="1156" spans="1:24" ht="25.5" hidden="1" outlineLevel="1" x14ac:dyDescent="0.2">
      <c r="A1156" s="133"/>
      <c r="B1156" s="133"/>
      <c r="C1156" s="127" t="s">
        <v>275</v>
      </c>
      <c r="D1156" s="127" t="s">
        <v>274</v>
      </c>
      <c r="E1156" s="88" t="s">
        <v>238</v>
      </c>
      <c r="F1156" s="86">
        <v>62</v>
      </c>
      <c r="G1156" s="87"/>
      <c r="H1156" s="86">
        <v>62</v>
      </c>
      <c r="I1156" s="133"/>
      <c r="J1156" s="133"/>
      <c r="K1156" s="133"/>
      <c r="L1156" s="133"/>
      <c r="M1156" s="85">
        <v>78.41</v>
      </c>
    </row>
    <row r="1157" spans="1:24" collapsed="1" x14ac:dyDescent="0.2">
      <c r="A1157" s="83"/>
      <c r="B1157" s="83"/>
      <c r="C1157" s="83"/>
      <c r="D1157" s="84" t="s">
        <v>237</v>
      </c>
      <c r="E1157" s="83"/>
      <c r="F1157" s="83"/>
      <c r="G1157" s="83"/>
      <c r="H1157" s="83"/>
      <c r="I1157" s="83"/>
      <c r="J1157" s="83"/>
      <c r="K1157" s="103">
        <v>286844.79999999999</v>
      </c>
      <c r="L1157" s="83"/>
      <c r="M1157" s="82">
        <v>28684.48</v>
      </c>
    </row>
    <row r="1158" spans="1:24" x14ac:dyDescent="0.2">
      <c r="A1158" s="133"/>
      <c r="B1158" s="133"/>
      <c r="C1158" s="138"/>
      <c r="D1158" s="220"/>
      <c r="E1158" s="220"/>
      <c r="F1158" s="220"/>
      <c r="G1158" s="220"/>
      <c r="H1158" s="133"/>
      <c r="I1158" s="133"/>
      <c r="J1158" s="133"/>
      <c r="K1158" s="72"/>
      <c r="L1158" s="73"/>
      <c r="M1158" s="72"/>
      <c r="X1158" s="138"/>
    </row>
    <row r="1159" spans="1:24" hidden="1" x14ac:dyDescent="0.2">
      <c r="A1159" s="133"/>
      <c r="B1159" s="133"/>
      <c r="C1159" s="138"/>
      <c r="D1159" s="220" t="s">
        <v>218</v>
      </c>
      <c r="E1159" s="220"/>
      <c r="F1159" s="220"/>
      <c r="G1159" s="220"/>
      <c r="H1159" s="133"/>
      <c r="I1159" s="133"/>
      <c r="J1159" s="133"/>
      <c r="K1159" s="74">
        <v>13021084.220000001</v>
      </c>
      <c r="L1159" s="73"/>
      <c r="M1159" s="74">
        <v>10479964.380000001</v>
      </c>
      <c r="X1159" s="138" t="s">
        <v>218</v>
      </c>
    </row>
    <row r="1160" spans="1:24" x14ac:dyDescent="0.2">
      <c r="A1160" s="133"/>
      <c r="B1160" s="133"/>
      <c r="C1160" s="138"/>
      <c r="D1160" s="220" t="s">
        <v>273</v>
      </c>
      <c r="E1160" s="220"/>
      <c r="F1160" s="220"/>
      <c r="G1160" s="220"/>
      <c r="H1160" s="133"/>
      <c r="I1160" s="133"/>
      <c r="J1160" s="133"/>
      <c r="K1160" s="72"/>
      <c r="L1160" s="73"/>
      <c r="M1160" s="74">
        <v>10255246.039999999</v>
      </c>
      <c r="X1160" s="138" t="s">
        <v>273</v>
      </c>
    </row>
    <row r="1161" spans="1:24" x14ac:dyDescent="0.2">
      <c r="A1161" s="133"/>
      <c r="B1161" s="133"/>
      <c r="C1161" s="138"/>
      <c r="D1161" s="223" t="s">
        <v>103</v>
      </c>
      <c r="E1161" s="223"/>
      <c r="F1161" s="223"/>
      <c r="G1161" s="223"/>
      <c r="H1161" s="133"/>
      <c r="I1161" s="133"/>
      <c r="J1161" s="133"/>
      <c r="K1161" s="75"/>
      <c r="L1161" s="76"/>
      <c r="M1161" s="75"/>
      <c r="X1161" s="141" t="s">
        <v>103</v>
      </c>
    </row>
    <row r="1162" spans="1:24" x14ac:dyDescent="0.2">
      <c r="A1162" s="133"/>
      <c r="B1162" s="133"/>
      <c r="C1162" s="138"/>
      <c r="D1162" s="220" t="s">
        <v>191</v>
      </c>
      <c r="E1162" s="220"/>
      <c r="F1162" s="220"/>
      <c r="G1162" s="220"/>
      <c r="H1162" s="133"/>
      <c r="I1162" s="133"/>
      <c r="J1162" s="133"/>
      <c r="K1162" s="72"/>
      <c r="L1162" s="73"/>
      <c r="M1162" s="74">
        <v>390732.64</v>
      </c>
      <c r="X1162" s="138" t="s">
        <v>191</v>
      </c>
    </row>
    <row r="1163" spans="1:24" x14ac:dyDescent="0.2">
      <c r="A1163" s="133"/>
      <c r="B1163" s="133"/>
      <c r="C1163" s="138"/>
      <c r="D1163" s="220" t="s">
        <v>190</v>
      </c>
      <c r="E1163" s="220"/>
      <c r="F1163" s="220"/>
      <c r="G1163" s="220"/>
      <c r="H1163" s="133"/>
      <c r="I1163" s="133"/>
      <c r="J1163" s="133"/>
      <c r="K1163" s="72"/>
      <c r="L1163" s="73"/>
      <c r="M1163" s="74">
        <v>305141.98</v>
      </c>
      <c r="X1163" s="138" t="s">
        <v>190</v>
      </c>
    </row>
    <row r="1164" spans="1:24" x14ac:dyDescent="0.2">
      <c r="A1164" s="133"/>
      <c r="B1164" s="133"/>
      <c r="C1164" s="138"/>
      <c r="D1164" s="220" t="s">
        <v>189</v>
      </c>
      <c r="E1164" s="220"/>
      <c r="F1164" s="220"/>
      <c r="G1164" s="220"/>
      <c r="H1164" s="133"/>
      <c r="I1164" s="133"/>
      <c r="J1164" s="133"/>
      <c r="K1164" s="72"/>
      <c r="L1164" s="73"/>
      <c r="M1164" s="77">
        <v>91815.23</v>
      </c>
      <c r="X1164" s="138" t="s">
        <v>189</v>
      </c>
    </row>
    <row r="1165" spans="1:24" x14ac:dyDescent="0.2">
      <c r="A1165" s="133"/>
      <c r="B1165" s="133"/>
      <c r="C1165" s="138"/>
      <c r="D1165" s="220" t="s">
        <v>188</v>
      </c>
      <c r="E1165" s="220"/>
      <c r="F1165" s="220"/>
      <c r="G1165" s="220"/>
      <c r="H1165" s="133"/>
      <c r="I1165" s="133"/>
      <c r="J1165" s="133"/>
      <c r="K1165" s="72"/>
      <c r="L1165" s="73"/>
      <c r="M1165" s="74">
        <v>9465425.1799999997</v>
      </c>
      <c r="X1165" s="138" t="s">
        <v>188</v>
      </c>
    </row>
    <row r="1166" spans="1:24" x14ac:dyDescent="0.2">
      <c r="A1166" s="133"/>
      <c r="B1166" s="133"/>
      <c r="C1166" s="138"/>
      <c r="D1166" s="220" t="s">
        <v>187</v>
      </c>
      <c r="E1166" s="220"/>
      <c r="F1166" s="220"/>
      <c r="G1166" s="220"/>
      <c r="H1166" s="133"/>
      <c r="I1166" s="133"/>
      <c r="J1166" s="133"/>
      <c r="K1166" s="72"/>
      <c r="L1166" s="73"/>
      <c r="M1166" s="77">
        <v>2131.0100000000002</v>
      </c>
      <c r="X1166" s="138" t="s">
        <v>187</v>
      </c>
    </row>
    <row r="1167" spans="1:24" x14ac:dyDescent="0.2">
      <c r="A1167" s="133"/>
      <c r="B1167" s="133"/>
      <c r="C1167" s="138"/>
      <c r="D1167" s="220" t="s">
        <v>216</v>
      </c>
      <c r="E1167" s="220"/>
      <c r="F1167" s="220"/>
      <c r="G1167" s="220"/>
      <c r="H1167" s="133"/>
      <c r="I1167" s="133"/>
      <c r="J1167" s="133"/>
      <c r="K1167" s="72"/>
      <c r="L1167" s="73"/>
      <c r="M1167" s="74">
        <v>482547.87</v>
      </c>
      <c r="X1167" s="138" t="s">
        <v>216</v>
      </c>
    </row>
    <row r="1168" spans="1:24" x14ac:dyDescent="0.2">
      <c r="A1168" s="133"/>
      <c r="B1168" s="133"/>
      <c r="C1168" s="138"/>
      <c r="D1168" s="220" t="s">
        <v>215</v>
      </c>
      <c r="E1168" s="220"/>
      <c r="F1168" s="220"/>
      <c r="G1168" s="220"/>
      <c r="H1168" s="133"/>
      <c r="I1168" s="133"/>
      <c r="J1168" s="133"/>
      <c r="K1168" s="72"/>
      <c r="L1168" s="73"/>
      <c r="M1168" s="74">
        <v>492380.84</v>
      </c>
      <c r="X1168" s="138" t="s">
        <v>215</v>
      </c>
    </row>
    <row r="1169" spans="1:24" x14ac:dyDescent="0.2">
      <c r="A1169" s="133"/>
      <c r="B1169" s="133"/>
      <c r="C1169" s="138"/>
      <c r="D1169" s="220" t="s">
        <v>214</v>
      </c>
      <c r="E1169" s="220"/>
      <c r="F1169" s="220"/>
      <c r="G1169" s="220"/>
      <c r="H1169" s="133"/>
      <c r="I1169" s="133"/>
      <c r="J1169" s="133"/>
      <c r="K1169" s="72"/>
      <c r="L1169" s="73"/>
      <c r="M1169" s="74">
        <v>282685.09999999998</v>
      </c>
      <c r="X1169" s="138" t="s">
        <v>214</v>
      </c>
    </row>
    <row r="1170" spans="1:24" x14ac:dyDescent="0.2">
      <c r="A1170" s="133"/>
      <c r="B1170" s="133"/>
      <c r="C1170" s="138"/>
      <c r="D1170" s="220" t="s">
        <v>213</v>
      </c>
      <c r="E1170" s="220"/>
      <c r="F1170" s="220"/>
      <c r="G1170" s="220"/>
      <c r="H1170" s="133"/>
      <c r="I1170" s="133"/>
      <c r="J1170" s="133"/>
      <c r="K1170" s="72"/>
      <c r="L1170" s="73"/>
      <c r="M1170" s="74">
        <v>224718.34</v>
      </c>
      <c r="X1170" s="138" t="s">
        <v>213</v>
      </c>
    </row>
    <row r="1171" spans="1:24" x14ac:dyDescent="0.2">
      <c r="A1171" s="133"/>
      <c r="B1171" s="133"/>
      <c r="C1171" s="138"/>
      <c r="D1171" s="222" t="s">
        <v>272</v>
      </c>
      <c r="E1171" s="222"/>
      <c r="F1171" s="222"/>
      <c r="G1171" s="222"/>
      <c r="H1171" s="133"/>
      <c r="I1171" s="133"/>
      <c r="J1171" s="133"/>
      <c r="K1171" s="79"/>
      <c r="L1171" s="80"/>
      <c r="M1171" s="81">
        <v>11255030.32</v>
      </c>
      <c r="X1171" s="140" t="s">
        <v>272</v>
      </c>
    </row>
    <row r="1172" spans="1:24" x14ac:dyDescent="0.2">
      <c r="A1172" s="133"/>
      <c r="B1172" s="133"/>
      <c r="C1172" s="138"/>
      <c r="D1172" s="220" t="s">
        <v>182</v>
      </c>
      <c r="E1172" s="220"/>
      <c r="F1172" s="220"/>
      <c r="G1172" s="220"/>
      <c r="H1172" s="133"/>
      <c r="I1172" s="133"/>
      <c r="J1172" s="133"/>
      <c r="K1172" s="72"/>
      <c r="L1172" s="73"/>
      <c r="M1172" s="72"/>
      <c r="X1172" s="138" t="s">
        <v>182</v>
      </c>
    </row>
    <row r="1173" spans="1:24" x14ac:dyDescent="0.2">
      <c r="A1173" s="133"/>
      <c r="B1173" s="133"/>
      <c r="C1173" s="138"/>
      <c r="D1173" s="220" t="s">
        <v>180</v>
      </c>
      <c r="E1173" s="220"/>
      <c r="F1173" s="220"/>
      <c r="G1173" s="220"/>
      <c r="H1173" s="133"/>
      <c r="I1173" s="133"/>
      <c r="J1173" s="133"/>
      <c r="K1173" s="72"/>
      <c r="L1173" s="73"/>
      <c r="M1173" s="77">
        <v>20491.8</v>
      </c>
      <c r="X1173" s="138" t="s">
        <v>180</v>
      </c>
    </row>
    <row r="1174" spans="1:24" x14ac:dyDescent="0.2">
      <c r="A1174" s="133"/>
      <c r="B1174" s="133"/>
      <c r="C1174" s="138"/>
      <c r="D1174" s="220" t="s">
        <v>178</v>
      </c>
      <c r="E1174" s="220"/>
      <c r="F1174" s="220"/>
      <c r="G1174" s="220"/>
      <c r="H1174" s="133"/>
      <c r="I1174" s="133"/>
      <c r="J1174" s="133"/>
      <c r="K1174" s="72"/>
      <c r="L1174" s="73"/>
      <c r="M1174" s="74">
        <v>215573.77</v>
      </c>
      <c r="X1174" s="138" t="s">
        <v>178</v>
      </c>
    </row>
    <row r="1175" spans="1:24" x14ac:dyDescent="0.2">
      <c r="A1175" s="133"/>
      <c r="B1175" s="133"/>
      <c r="C1175" s="138"/>
      <c r="D1175" s="220" t="s">
        <v>177</v>
      </c>
      <c r="E1175" s="220"/>
      <c r="F1175" s="220"/>
      <c r="G1175" s="220"/>
      <c r="H1175" s="132">
        <v>1078.6191699999999</v>
      </c>
      <c r="I1175" s="133"/>
      <c r="J1175" s="133"/>
      <c r="K1175" s="72"/>
      <c r="L1175" s="73"/>
      <c r="M1175" s="73"/>
      <c r="X1175" s="138" t="s">
        <v>177</v>
      </c>
    </row>
    <row r="1176" spans="1:24" x14ac:dyDescent="0.2">
      <c r="A1176" s="133"/>
      <c r="B1176" s="133"/>
      <c r="C1176" s="138"/>
      <c r="D1176" s="220" t="s">
        <v>176</v>
      </c>
      <c r="E1176" s="220"/>
      <c r="F1176" s="220"/>
      <c r="G1176" s="220"/>
      <c r="H1176" s="132">
        <v>212.454959</v>
      </c>
      <c r="I1176" s="133"/>
      <c r="J1176" s="133"/>
      <c r="K1176" s="72"/>
      <c r="L1176" s="73"/>
      <c r="M1176" s="73"/>
      <c r="X1176" s="138" t="s">
        <v>176</v>
      </c>
    </row>
    <row r="1177" spans="1:24" hidden="1" x14ac:dyDescent="0.2">
      <c r="A1177" s="133"/>
      <c r="B1177" s="133"/>
      <c r="C1177" s="138"/>
      <c r="D1177" s="222" t="s">
        <v>234</v>
      </c>
      <c r="E1177" s="222"/>
      <c r="F1177" s="222"/>
      <c r="G1177" s="222"/>
      <c r="H1177" s="133"/>
      <c r="I1177" s="133"/>
      <c r="J1177" s="133"/>
      <c r="K1177" s="79"/>
      <c r="L1177" s="80"/>
      <c r="M1177" s="79"/>
      <c r="X1177" s="140" t="s">
        <v>234</v>
      </c>
    </row>
    <row r="1178" spans="1:24" hidden="1" x14ac:dyDescent="0.2">
      <c r="A1178" s="133"/>
      <c r="B1178" s="133"/>
      <c r="C1178" s="138"/>
      <c r="D1178" s="220"/>
      <c r="E1178" s="220"/>
      <c r="F1178" s="220"/>
      <c r="G1178" s="220"/>
      <c r="H1178" s="133"/>
      <c r="I1178" s="133"/>
      <c r="J1178" s="133"/>
      <c r="K1178" s="72"/>
      <c r="L1178" s="73"/>
      <c r="M1178" s="72"/>
      <c r="X1178" s="138"/>
    </row>
    <row r="1179" spans="1:24" hidden="1" x14ac:dyDescent="0.2">
      <c r="A1179" s="133"/>
      <c r="B1179" s="133"/>
      <c r="C1179" s="138"/>
      <c r="D1179" s="222" t="s">
        <v>209</v>
      </c>
      <c r="E1179" s="222"/>
      <c r="F1179" s="222"/>
      <c r="G1179" s="222"/>
      <c r="H1179" s="133"/>
      <c r="I1179" s="133"/>
      <c r="J1179" s="133"/>
      <c r="K1179" s="79"/>
      <c r="L1179" s="80"/>
      <c r="M1179" s="81">
        <v>10755329.65</v>
      </c>
      <c r="X1179" s="140" t="s">
        <v>209</v>
      </c>
    </row>
    <row r="1180" spans="1:24" hidden="1" x14ac:dyDescent="0.2">
      <c r="A1180" s="133"/>
      <c r="B1180" s="133"/>
      <c r="C1180" s="138"/>
      <c r="D1180" s="220" t="s">
        <v>208</v>
      </c>
      <c r="E1180" s="220"/>
      <c r="F1180" s="220"/>
      <c r="G1180" s="220"/>
      <c r="H1180" s="133"/>
      <c r="I1180" s="133"/>
      <c r="J1180" s="133"/>
      <c r="K1180" s="72"/>
      <c r="L1180" s="73"/>
      <c r="M1180" s="74">
        <v>10753198.640000001</v>
      </c>
      <c r="X1180" s="138" t="s">
        <v>208</v>
      </c>
    </row>
    <row r="1181" spans="1:24" hidden="1" x14ac:dyDescent="0.2">
      <c r="A1181" s="133"/>
      <c r="B1181" s="133"/>
      <c r="C1181" s="138"/>
      <c r="D1181" s="223" t="s">
        <v>193</v>
      </c>
      <c r="E1181" s="223"/>
      <c r="F1181" s="223"/>
      <c r="G1181" s="223"/>
      <c r="H1181" s="133"/>
      <c r="I1181" s="133"/>
      <c r="J1181" s="133"/>
      <c r="K1181" s="75"/>
      <c r="L1181" s="76"/>
      <c r="M1181" s="75"/>
      <c r="X1181" s="141" t="s">
        <v>193</v>
      </c>
    </row>
    <row r="1182" spans="1:24" hidden="1" x14ac:dyDescent="0.2">
      <c r="A1182" s="133"/>
      <c r="B1182" s="133"/>
      <c r="C1182" s="138"/>
      <c r="D1182" s="220" t="s">
        <v>199</v>
      </c>
      <c r="E1182" s="220"/>
      <c r="F1182" s="220"/>
      <c r="G1182" s="220"/>
      <c r="H1182" s="133"/>
      <c r="I1182" s="133"/>
      <c r="J1182" s="133"/>
      <c r="K1182" s="72"/>
      <c r="L1182" s="73"/>
      <c r="M1182" s="74">
        <v>10050980.960000001</v>
      </c>
      <c r="X1182" s="138" t="s">
        <v>199</v>
      </c>
    </row>
    <row r="1183" spans="1:24" hidden="1" x14ac:dyDescent="0.2">
      <c r="A1183" s="133"/>
      <c r="B1183" s="133"/>
      <c r="C1183" s="138"/>
      <c r="D1183" s="223" t="s">
        <v>103</v>
      </c>
      <c r="E1183" s="223"/>
      <c r="F1183" s="223"/>
      <c r="G1183" s="223"/>
      <c r="H1183" s="133"/>
      <c r="I1183" s="133"/>
      <c r="J1183" s="133"/>
      <c r="K1183" s="75"/>
      <c r="L1183" s="76"/>
      <c r="M1183" s="75"/>
      <c r="X1183" s="141" t="s">
        <v>103</v>
      </c>
    </row>
    <row r="1184" spans="1:24" hidden="1" x14ac:dyDescent="0.2">
      <c r="A1184" s="133"/>
      <c r="B1184" s="133"/>
      <c r="C1184" s="138"/>
      <c r="D1184" s="220" t="s">
        <v>191</v>
      </c>
      <c r="E1184" s="220"/>
      <c r="F1184" s="220"/>
      <c r="G1184" s="220"/>
      <c r="H1184" s="133"/>
      <c r="I1184" s="133"/>
      <c r="J1184" s="133"/>
      <c r="K1184" s="72"/>
      <c r="L1184" s="73"/>
      <c r="M1184" s="74">
        <v>347552.35</v>
      </c>
      <c r="X1184" s="138" t="s">
        <v>191</v>
      </c>
    </row>
    <row r="1185" spans="1:24" hidden="1" x14ac:dyDescent="0.2">
      <c r="A1185" s="133"/>
      <c r="B1185" s="133"/>
      <c r="C1185" s="138"/>
      <c r="D1185" s="220" t="s">
        <v>190</v>
      </c>
      <c r="E1185" s="220"/>
      <c r="F1185" s="220"/>
      <c r="G1185" s="220"/>
      <c r="H1185" s="133"/>
      <c r="I1185" s="133"/>
      <c r="J1185" s="133"/>
      <c r="K1185" s="72"/>
      <c r="L1185" s="73"/>
      <c r="M1185" s="74">
        <v>291424.18</v>
      </c>
      <c r="X1185" s="138" t="s">
        <v>190</v>
      </c>
    </row>
    <row r="1186" spans="1:24" hidden="1" x14ac:dyDescent="0.2">
      <c r="A1186" s="133"/>
      <c r="B1186" s="133"/>
      <c r="C1186" s="138"/>
      <c r="D1186" s="220" t="s">
        <v>189</v>
      </c>
      <c r="E1186" s="220"/>
      <c r="F1186" s="220"/>
      <c r="G1186" s="220"/>
      <c r="H1186" s="133"/>
      <c r="I1186" s="133"/>
      <c r="J1186" s="133"/>
      <c r="K1186" s="72"/>
      <c r="L1186" s="73"/>
      <c r="M1186" s="77">
        <v>87213.59</v>
      </c>
      <c r="X1186" s="138" t="s">
        <v>189</v>
      </c>
    </row>
    <row r="1187" spans="1:24" hidden="1" x14ac:dyDescent="0.2">
      <c r="A1187" s="133"/>
      <c r="B1187" s="133"/>
      <c r="C1187" s="138"/>
      <c r="D1187" s="220" t="s">
        <v>188</v>
      </c>
      <c r="E1187" s="220"/>
      <c r="F1187" s="220"/>
      <c r="G1187" s="220"/>
      <c r="H1187" s="133"/>
      <c r="I1187" s="133"/>
      <c r="J1187" s="133"/>
      <c r="K1187" s="72"/>
      <c r="L1187" s="73"/>
      <c r="M1187" s="74">
        <v>9322659.8300000001</v>
      </c>
      <c r="X1187" s="138" t="s">
        <v>188</v>
      </c>
    </row>
    <row r="1188" spans="1:24" hidden="1" x14ac:dyDescent="0.2">
      <c r="A1188" s="133"/>
      <c r="B1188" s="133"/>
      <c r="C1188" s="138"/>
      <c r="D1188" s="220" t="s">
        <v>187</v>
      </c>
      <c r="E1188" s="220"/>
      <c r="F1188" s="220"/>
      <c r="G1188" s="220"/>
      <c r="H1188" s="133"/>
      <c r="I1188" s="133"/>
      <c r="J1188" s="133"/>
      <c r="K1188" s="72"/>
      <c r="L1188" s="73"/>
      <c r="M1188" s="77">
        <v>2131.0100000000002</v>
      </c>
      <c r="X1188" s="138" t="s">
        <v>187</v>
      </c>
    </row>
    <row r="1189" spans="1:24" hidden="1" x14ac:dyDescent="0.2">
      <c r="A1189" s="133"/>
      <c r="B1189" s="133"/>
      <c r="C1189" s="138"/>
      <c r="D1189" s="220" t="s">
        <v>198</v>
      </c>
      <c r="E1189" s="220"/>
      <c r="F1189" s="220"/>
      <c r="G1189" s="220"/>
      <c r="H1189" s="133"/>
      <c r="I1189" s="133"/>
      <c r="J1189" s="133"/>
      <c r="K1189" s="72"/>
      <c r="L1189" s="73"/>
      <c r="M1189" s="74">
        <v>434765.94</v>
      </c>
      <c r="X1189" s="138" t="s">
        <v>198</v>
      </c>
    </row>
    <row r="1190" spans="1:24" hidden="1" x14ac:dyDescent="0.2">
      <c r="A1190" s="133"/>
      <c r="B1190" s="133"/>
      <c r="C1190" s="138"/>
      <c r="D1190" s="220" t="s">
        <v>197</v>
      </c>
      <c r="E1190" s="220"/>
      <c r="F1190" s="220"/>
      <c r="G1190" s="220"/>
      <c r="H1190" s="133"/>
      <c r="I1190" s="133"/>
      <c r="J1190" s="133"/>
      <c r="K1190" s="72"/>
      <c r="L1190" s="73"/>
      <c r="M1190" s="74">
        <v>446032.37</v>
      </c>
      <c r="X1190" s="138" t="s">
        <v>197</v>
      </c>
    </row>
    <row r="1191" spans="1:24" hidden="1" x14ac:dyDescent="0.2">
      <c r="A1191" s="133"/>
      <c r="B1191" s="133"/>
      <c r="C1191" s="138"/>
      <c r="D1191" s="220" t="s">
        <v>196</v>
      </c>
      <c r="E1191" s="220"/>
      <c r="F1191" s="220"/>
      <c r="G1191" s="220"/>
      <c r="H1191" s="133"/>
      <c r="I1191" s="133"/>
      <c r="J1191" s="133"/>
      <c r="K1191" s="72"/>
      <c r="L1191" s="73"/>
      <c r="M1191" s="74">
        <v>258316.32</v>
      </c>
      <c r="X1191" s="138" t="s">
        <v>196</v>
      </c>
    </row>
    <row r="1192" spans="1:24" hidden="1" x14ac:dyDescent="0.2">
      <c r="A1192" s="133"/>
      <c r="B1192" s="133"/>
      <c r="C1192" s="138"/>
      <c r="D1192" s="220"/>
      <c r="E1192" s="220"/>
      <c r="F1192" s="220"/>
      <c r="G1192" s="220"/>
      <c r="H1192" s="133"/>
      <c r="I1192" s="133"/>
      <c r="J1192" s="133"/>
      <c r="K1192" s="72"/>
      <c r="L1192" s="73"/>
      <c r="M1192" s="72"/>
      <c r="X1192" s="138"/>
    </row>
    <row r="1193" spans="1:24" hidden="1" x14ac:dyDescent="0.2">
      <c r="A1193" s="133"/>
      <c r="B1193" s="133"/>
      <c r="C1193" s="138"/>
      <c r="D1193" s="222" t="s">
        <v>207</v>
      </c>
      <c r="E1193" s="222"/>
      <c r="F1193" s="222"/>
      <c r="G1193" s="222"/>
      <c r="H1193" s="133"/>
      <c r="I1193" s="133"/>
      <c r="J1193" s="133"/>
      <c r="K1193" s="79"/>
      <c r="L1193" s="80"/>
      <c r="M1193" s="81">
        <v>274982.33</v>
      </c>
      <c r="X1193" s="140" t="s">
        <v>207</v>
      </c>
    </row>
    <row r="1194" spans="1:24" hidden="1" x14ac:dyDescent="0.2">
      <c r="A1194" s="133"/>
      <c r="B1194" s="133"/>
      <c r="C1194" s="138"/>
      <c r="D1194" s="220" t="s">
        <v>206</v>
      </c>
      <c r="E1194" s="220"/>
      <c r="F1194" s="220"/>
      <c r="G1194" s="220"/>
      <c r="H1194" s="133"/>
      <c r="I1194" s="133"/>
      <c r="J1194" s="133"/>
      <c r="K1194" s="72"/>
      <c r="L1194" s="73"/>
      <c r="M1194" s="74">
        <v>274982.33</v>
      </c>
      <c r="X1194" s="138" t="s">
        <v>206</v>
      </c>
    </row>
    <row r="1195" spans="1:24" hidden="1" x14ac:dyDescent="0.2">
      <c r="A1195" s="133"/>
      <c r="B1195" s="133"/>
      <c r="C1195" s="138"/>
      <c r="D1195" s="223" t="s">
        <v>193</v>
      </c>
      <c r="E1195" s="223"/>
      <c r="F1195" s="223"/>
      <c r="G1195" s="223"/>
      <c r="H1195" s="133"/>
      <c r="I1195" s="133"/>
      <c r="J1195" s="133"/>
      <c r="K1195" s="75"/>
      <c r="L1195" s="76"/>
      <c r="M1195" s="75"/>
      <c r="X1195" s="141" t="s">
        <v>193</v>
      </c>
    </row>
    <row r="1196" spans="1:24" hidden="1" x14ac:dyDescent="0.2">
      <c r="A1196" s="133"/>
      <c r="B1196" s="133"/>
      <c r="C1196" s="138"/>
      <c r="D1196" s="220" t="s">
        <v>199</v>
      </c>
      <c r="E1196" s="220"/>
      <c r="F1196" s="220"/>
      <c r="G1196" s="220"/>
      <c r="H1196" s="133"/>
      <c r="I1196" s="133"/>
      <c r="J1196" s="133"/>
      <c r="K1196" s="72"/>
      <c r="L1196" s="73"/>
      <c r="M1196" s="74">
        <v>204265.08</v>
      </c>
      <c r="X1196" s="138" t="s">
        <v>199</v>
      </c>
    </row>
    <row r="1197" spans="1:24" hidden="1" x14ac:dyDescent="0.2">
      <c r="A1197" s="133"/>
      <c r="B1197" s="133"/>
      <c r="C1197" s="138"/>
      <c r="D1197" s="223" t="s">
        <v>103</v>
      </c>
      <c r="E1197" s="223"/>
      <c r="F1197" s="223"/>
      <c r="G1197" s="223"/>
      <c r="H1197" s="133"/>
      <c r="I1197" s="133"/>
      <c r="J1197" s="133"/>
      <c r="K1197" s="75"/>
      <c r="L1197" s="76"/>
      <c r="M1197" s="75"/>
      <c r="X1197" s="141" t="s">
        <v>103</v>
      </c>
    </row>
    <row r="1198" spans="1:24" hidden="1" x14ac:dyDescent="0.2">
      <c r="A1198" s="133"/>
      <c r="B1198" s="133"/>
      <c r="C1198" s="138"/>
      <c r="D1198" s="220" t="s">
        <v>191</v>
      </c>
      <c r="E1198" s="220"/>
      <c r="F1198" s="220"/>
      <c r="G1198" s="220"/>
      <c r="H1198" s="133"/>
      <c r="I1198" s="133"/>
      <c r="J1198" s="133"/>
      <c r="K1198" s="72"/>
      <c r="L1198" s="73"/>
      <c r="M1198" s="77">
        <v>43180.29</v>
      </c>
      <c r="X1198" s="138" t="s">
        <v>191</v>
      </c>
    </row>
    <row r="1199" spans="1:24" hidden="1" x14ac:dyDescent="0.2">
      <c r="A1199" s="133"/>
      <c r="B1199" s="133"/>
      <c r="C1199" s="138"/>
      <c r="D1199" s="220" t="s">
        <v>190</v>
      </c>
      <c r="E1199" s="220"/>
      <c r="F1199" s="220"/>
      <c r="G1199" s="220"/>
      <c r="H1199" s="133"/>
      <c r="I1199" s="133"/>
      <c r="J1199" s="133"/>
      <c r="K1199" s="72"/>
      <c r="L1199" s="73"/>
      <c r="M1199" s="77">
        <v>13717.8</v>
      </c>
      <c r="X1199" s="138" t="s">
        <v>190</v>
      </c>
    </row>
    <row r="1200" spans="1:24" hidden="1" x14ac:dyDescent="0.2">
      <c r="A1200" s="133"/>
      <c r="B1200" s="133"/>
      <c r="C1200" s="138"/>
      <c r="D1200" s="220" t="s">
        <v>189</v>
      </c>
      <c r="E1200" s="220"/>
      <c r="F1200" s="220"/>
      <c r="G1200" s="220"/>
      <c r="H1200" s="133"/>
      <c r="I1200" s="133"/>
      <c r="J1200" s="133"/>
      <c r="K1200" s="72"/>
      <c r="L1200" s="73"/>
      <c r="M1200" s="77">
        <v>4601.6400000000003</v>
      </c>
      <c r="X1200" s="138" t="s">
        <v>189</v>
      </c>
    </row>
    <row r="1201" spans="1:24" hidden="1" x14ac:dyDescent="0.2">
      <c r="A1201" s="133"/>
      <c r="B1201" s="133"/>
      <c r="C1201" s="138"/>
      <c r="D1201" s="220" t="s">
        <v>188</v>
      </c>
      <c r="E1201" s="220"/>
      <c r="F1201" s="220"/>
      <c r="G1201" s="220"/>
      <c r="H1201" s="133"/>
      <c r="I1201" s="133"/>
      <c r="J1201" s="133"/>
      <c r="K1201" s="72"/>
      <c r="L1201" s="73"/>
      <c r="M1201" s="74">
        <v>142765.35</v>
      </c>
      <c r="X1201" s="138" t="s">
        <v>188</v>
      </c>
    </row>
    <row r="1202" spans="1:24" hidden="1" x14ac:dyDescent="0.2">
      <c r="A1202" s="133"/>
      <c r="B1202" s="133"/>
      <c r="C1202" s="138"/>
      <c r="D1202" s="220" t="s">
        <v>187</v>
      </c>
      <c r="E1202" s="220"/>
      <c r="F1202" s="220"/>
      <c r="G1202" s="220"/>
      <c r="H1202" s="133"/>
      <c r="I1202" s="133"/>
      <c r="J1202" s="133"/>
      <c r="K1202" s="72"/>
      <c r="L1202" s="73"/>
      <c r="M1202" s="72"/>
      <c r="X1202" s="138" t="s">
        <v>187</v>
      </c>
    </row>
    <row r="1203" spans="1:24" hidden="1" x14ac:dyDescent="0.2">
      <c r="A1203" s="133"/>
      <c r="B1203" s="133"/>
      <c r="C1203" s="138"/>
      <c r="D1203" s="220" t="s">
        <v>198</v>
      </c>
      <c r="E1203" s="220"/>
      <c r="F1203" s="220"/>
      <c r="G1203" s="220"/>
      <c r="H1203" s="133"/>
      <c r="I1203" s="133"/>
      <c r="J1203" s="133"/>
      <c r="K1203" s="72"/>
      <c r="L1203" s="73"/>
      <c r="M1203" s="77">
        <v>47781.93</v>
      </c>
      <c r="X1203" s="138" t="s">
        <v>198</v>
      </c>
    </row>
    <row r="1204" spans="1:24" hidden="1" x14ac:dyDescent="0.2">
      <c r="A1204" s="133"/>
      <c r="B1204" s="133"/>
      <c r="C1204" s="138"/>
      <c r="D1204" s="220" t="s">
        <v>197</v>
      </c>
      <c r="E1204" s="220"/>
      <c r="F1204" s="220"/>
      <c r="G1204" s="220"/>
      <c r="H1204" s="133"/>
      <c r="I1204" s="133"/>
      <c r="J1204" s="133"/>
      <c r="K1204" s="72"/>
      <c r="L1204" s="73"/>
      <c r="M1204" s="77">
        <v>46348.47</v>
      </c>
      <c r="X1204" s="138" t="s">
        <v>197</v>
      </c>
    </row>
    <row r="1205" spans="1:24" hidden="1" x14ac:dyDescent="0.2">
      <c r="A1205" s="133"/>
      <c r="B1205" s="133"/>
      <c r="C1205" s="138"/>
      <c r="D1205" s="220" t="s">
        <v>196</v>
      </c>
      <c r="E1205" s="220"/>
      <c r="F1205" s="220"/>
      <c r="G1205" s="220"/>
      <c r="H1205" s="133"/>
      <c r="I1205" s="133"/>
      <c r="J1205" s="133"/>
      <c r="K1205" s="72"/>
      <c r="L1205" s="73"/>
      <c r="M1205" s="77">
        <v>24368.78</v>
      </c>
      <c r="X1205" s="138" t="s">
        <v>196</v>
      </c>
    </row>
    <row r="1206" spans="1:24" hidden="1" x14ac:dyDescent="0.2">
      <c r="A1206" s="133"/>
      <c r="B1206" s="133"/>
      <c r="C1206" s="138"/>
      <c r="D1206" s="220"/>
      <c r="E1206" s="220"/>
      <c r="F1206" s="220"/>
      <c r="G1206" s="220"/>
      <c r="H1206" s="133"/>
      <c r="I1206" s="133"/>
      <c r="J1206" s="133"/>
      <c r="K1206" s="72"/>
      <c r="L1206" s="73"/>
      <c r="M1206" s="72"/>
      <c r="X1206" s="138"/>
    </row>
    <row r="1207" spans="1:24" hidden="1" x14ac:dyDescent="0.2">
      <c r="A1207" s="133"/>
      <c r="B1207" s="133"/>
      <c r="C1207" s="138"/>
      <c r="D1207" s="222" t="s">
        <v>205</v>
      </c>
      <c r="E1207" s="222"/>
      <c r="F1207" s="222"/>
      <c r="G1207" s="222"/>
      <c r="H1207" s="133"/>
      <c r="I1207" s="133"/>
      <c r="J1207" s="133"/>
      <c r="K1207" s="79"/>
      <c r="L1207" s="80"/>
      <c r="M1207" s="81">
        <v>224718.34</v>
      </c>
      <c r="X1207" s="140" t="s">
        <v>205</v>
      </c>
    </row>
    <row r="1208" spans="1:24" hidden="1" x14ac:dyDescent="0.2">
      <c r="A1208" s="133"/>
      <c r="B1208" s="133"/>
      <c r="C1208" s="138"/>
      <c r="D1208" s="223" t="s">
        <v>103</v>
      </c>
      <c r="E1208" s="223"/>
      <c r="F1208" s="223"/>
      <c r="G1208" s="223"/>
      <c r="H1208" s="133"/>
      <c r="I1208" s="133"/>
      <c r="J1208" s="133"/>
      <c r="K1208" s="75"/>
      <c r="L1208" s="76"/>
      <c r="M1208" s="75"/>
      <c r="X1208" s="141" t="s">
        <v>103</v>
      </c>
    </row>
    <row r="1209" spans="1:24" hidden="1" x14ac:dyDescent="0.2">
      <c r="A1209" s="133"/>
      <c r="B1209" s="133"/>
      <c r="C1209" s="138"/>
      <c r="D1209" s="220" t="s">
        <v>204</v>
      </c>
      <c r="E1209" s="220"/>
      <c r="F1209" s="220"/>
      <c r="G1209" s="220"/>
      <c r="H1209" s="133"/>
      <c r="I1209" s="133"/>
      <c r="J1209" s="133"/>
      <c r="K1209" s="72"/>
      <c r="L1209" s="73"/>
      <c r="M1209" s="74">
        <v>224718.34</v>
      </c>
      <c r="X1209" s="138" t="s">
        <v>204</v>
      </c>
    </row>
    <row r="1210" spans="1:24" hidden="1" x14ac:dyDescent="0.2">
      <c r="A1210" s="133"/>
      <c r="B1210" s="133"/>
      <c r="C1210" s="138"/>
      <c r="D1210" s="220" t="s">
        <v>203</v>
      </c>
      <c r="E1210" s="220"/>
      <c r="F1210" s="220"/>
      <c r="G1210" s="220"/>
      <c r="H1210" s="133"/>
      <c r="I1210" s="133"/>
      <c r="J1210" s="133"/>
      <c r="K1210" s="72"/>
      <c r="L1210" s="73"/>
      <c r="M1210" s="72"/>
      <c r="X1210" s="138" t="s">
        <v>203</v>
      </c>
    </row>
    <row r="1211" spans="1:24" hidden="1" x14ac:dyDescent="0.2">
      <c r="A1211" s="133"/>
      <c r="B1211" s="133"/>
      <c r="C1211" s="138"/>
      <c r="D1211" s="222" t="s">
        <v>202</v>
      </c>
      <c r="E1211" s="222"/>
      <c r="F1211" s="222"/>
      <c r="G1211" s="222"/>
      <c r="H1211" s="133"/>
      <c r="I1211" s="133"/>
      <c r="J1211" s="133"/>
      <c r="K1211" s="79"/>
      <c r="L1211" s="80"/>
      <c r="M1211" s="79"/>
      <c r="X1211" s="140" t="s">
        <v>202</v>
      </c>
    </row>
    <row r="1212" spans="1:24" hidden="1" x14ac:dyDescent="0.2">
      <c r="A1212" s="133"/>
      <c r="B1212" s="133"/>
      <c r="C1212" s="138"/>
      <c r="D1212" s="220" t="s">
        <v>233</v>
      </c>
      <c r="E1212" s="220"/>
      <c r="F1212" s="220"/>
      <c r="G1212" s="220"/>
      <c r="H1212" s="133"/>
      <c r="I1212" s="133"/>
      <c r="J1212" s="133"/>
      <c r="K1212" s="72"/>
      <c r="L1212" s="73"/>
      <c r="M1212" s="72"/>
      <c r="X1212" s="138" t="s">
        <v>233</v>
      </c>
    </row>
    <row r="1213" spans="1:24" hidden="1" x14ac:dyDescent="0.2">
      <c r="A1213" s="133"/>
      <c r="B1213" s="133"/>
      <c r="C1213" s="138"/>
      <c r="D1213" s="220" t="s">
        <v>201</v>
      </c>
      <c r="E1213" s="220"/>
      <c r="F1213" s="220"/>
      <c r="G1213" s="220"/>
      <c r="H1213" s="133"/>
      <c r="I1213" s="133"/>
      <c r="J1213" s="133"/>
      <c r="K1213" s="72"/>
      <c r="L1213" s="73"/>
      <c r="M1213" s="72"/>
      <c r="X1213" s="138" t="s">
        <v>201</v>
      </c>
    </row>
    <row r="1214" spans="1:24" hidden="1" x14ac:dyDescent="0.2">
      <c r="A1214" s="133"/>
      <c r="B1214" s="133"/>
      <c r="C1214" s="138"/>
      <c r="D1214" s="220" t="s">
        <v>200</v>
      </c>
      <c r="E1214" s="220"/>
      <c r="F1214" s="220"/>
      <c r="G1214" s="220"/>
      <c r="H1214" s="133"/>
      <c r="I1214" s="133"/>
      <c r="J1214" s="133"/>
      <c r="K1214" s="72"/>
      <c r="L1214" s="73"/>
      <c r="M1214" s="72"/>
      <c r="X1214" s="138" t="s">
        <v>200</v>
      </c>
    </row>
    <row r="1215" spans="1:24" hidden="1" x14ac:dyDescent="0.2">
      <c r="A1215" s="133"/>
      <c r="B1215" s="133"/>
      <c r="C1215" s="138"/>
      <c r="D1215" s="220" t="s">
        <v>199</v>
      </c>
      <c r="E1215" s="220"/>
      <c r="F1215" s="220"/>
      <c r="G1215" s="220"/>
      <c r="H1215" s="133"/>
      <c r="I1215" s="133"/>
      <c r="J1215" s="133"/>
      <c r="K1215" s="72"/>
      <c r="L1215" s="73"/>
      <c r="M1215" s="72"/>
      <c r="X1215" s="138" t="s">
        <v>199</v>
      </c>
    </row>
    <row r="1216" spans="1:24" hidden="1" x14ac:dyDescent="0.2">
      <c r="A1216" s="133"/>
      <c r="B1216" s="133"/>
      <c r="C1216" s="138"/>
      <c r="D1216" s="220" t="s">
        <v>191</v>
      </c>
      <c r="E1216" s="220"/>
      <c r="F1216" s="220"/>
      <c r="G1216" s="220"/>
      <c r="H1216" s="133"/>
      <c r="I1216" s="133"/>
      <c r="J1216" s="133"/>
      <c r="K1216" s="72"/>
      <c r="L1216" s="73"/>
      <c r="M1216" s="72"/>
      <c r="X1216" s="138" t="s">
        <v>191</v>
      </c>
    </row>
    <row r="1217" spans="1:24" hidden="1" x14ac:dyDescent="0.2">
      <c r="A1217" s="133"/>
      <c r="B1217" s="133"/>
      <c r="C1217" s="138"/>
      <c r="D1217" s="220" t="s">
        <v>190</v>
      </c>
      <c r="E1217" s="220"/>
      <c r="F1217" s="220"/>
      <c r="G1217" s="220"/>
      <c r="H1217" s="133"/>
      <c r="I1217" s="133"/>
      <c r="J1217" s="133"/>
      <c r="K1217" s="72"/>
      <c r="L1217" s="73"/>
      <c r="M1217" s="72"/>
      <c r="X1217" s="138" t="s">
        <v>190</v>
      </c>
    </row>
    <row r="1218" spans="1:24" hidden="1" x14ac:dyDescent="0.2">
      <c r="A1218" s="133"/>
      <c r="B1218" s="133"/>
      <c r="C1218" s="138"/>
      <c r="D1218" s="220" t="s">
        <v>189</v>
      </c>
      <c r="E1218" s="220"/>
      <c r="F1218" s="220"/>
      <c r="G1218" s="220"/>
      <c r="H1218" s="133"/>
      <c r="I1218" s="133"/>
      <c r="J1218" s="133"/>
      <c r="K1218" s="72"/>
      <c r="L1218" s="73"/>
      <c r="M1218" s="72"/>
      <c r="X1218" s="138" t="s">
        <v>189</v>
      </c>
    </row>
    <row r="1219" spans="1:24" hidden="1" x14ac:dyDescent="0.2">
      <c r="A1219" s="133"/>
      <c r="B1219" s="133"/>
      <c r="C1219" s="138"/>
      <c r="D1219" s="220" t="s">
        <v>188</v>
      </c>
      <c r="E1219" s="220"/>
      <c r="F1219" s="220"/>
      <c r="G1219" s="220"/>
      <c r="H1219" s="133"/>
      <c r="I1219" s="133"/>
      <c r="J1219" s="133"/>
      <c r="K1219" s="72"/>
      <c r="L1219" s="73"/>
      <c r="M1219" s="72"/>
      <c r="X1219" s="138" t="s">
        <v>188</v>
      </c>
    </row>
    <row r="1220" spans="1:24" hidden="1" x14ac:dyDescent="0.2">
      <c r="A1220" s="133"/>
      <c r="B1220" s="133"/>
      <c r="C1220" s="138"/>
      <c r="D1220" s="220" t="s">
        <v>187</v>
      </c>
      <c r="E1220" s="220"/>
      <c r="F1220" s="220"/>
      <c r="G1220" s="220"/>
      <c r="H1220" s="133"/>
      <c r="I1220" s="133"/>
      <c r="J1220" s="133"/>
      <c r="K1220" s="72"/>
      <c r="L1220" s="73"/>
      <c r="M1220" s="72"/>
      <c r="X1220" s="138" t="s">
        <v>187</v>
      </c>
    </row>
    <row r="1221" spans="1:24" hidden="1" x14ac:dyDescent="0.2">
      <c r="A1221" s="133"/>
      <c r="B1221" s="133"/>
      <c r="C1221" s="138"/>
      <c r="D1221" s="220" t="s">
        <v>198</v>
      </c>
      <c r="E1221" s="220"/>
      <c r="F1221" s="220"/>
      <c r="G1221" s="220"/>
      <c r="H1221" s="133"/>
      <c r="I1221" s="133"/>
      <c r="J1221" s="133"/>
      <c r="K1221" s="72"/>
      <c r="L1221" s="73"/>
      <c r="M1221" s="72"/>
      <c r="X1221" s="138" t="s">
        <v>198</v>
      </c>
    </row>
    <row r="1222" spans="1:24" hidden="1" x14ac:dyDescent="0.2">
      <c r="A1222" s="133"/>
      <c r="B1222" s="133"/>
      <c r="C1222" s="138"/>
      <c r="D1222" s="220" t="s">
        <v>197</v>
      </c>
      <c r="E1222" s="220"/>
      <c r="F1222" s="220"/>
      <c r="G1222" s="220"/>
      <c r="H1222" s="133"/>
      <c r="I1222" s="133"/>
      <c r="J1222" s="133"/>
      <c r="K1222" s="72"/>
      <c r="L1222" s="73"/>
      <c r="M1222" s="72"/>
      <c r="X1222" s="138" t="s">
        <v>197</v>
      </c>
    </row>
    <row r="1223" spans="1:24" hidden="1" x14ac:dyDescent="0.2">
      <c r="A1223" s="133"/>
      <c r="B1223" s="133"/>
      <c r="C1223" s="138"/>
      <c r="D1223" s="220" t="s">
        <v>196</v>
      </c>
      <c r="E1223" s="220"/>
      <c r="F1223" s="220"/>
      <c r="G1223" s="220"/>
      <c r="H1223" s="133"/>
      <c r="I1223" s="133"/>
      <c r="J1223" s="133"/>
      <c r="K1223" s="72"/>
      <c r="L1223" s="73"/>
      <c r="M1223" s="72"/>
      <c r="X1223" s="138" t="s">
        <v>196</v>
      </c>
    </row>
    <row r="1224" spans="1:24" hidden="1" x14ac:dyDescent="0.2">
      <c r="A1224" s="133"/>
      <c r="B1224" s="133"/>
      <c r="C1224" s="138"/>
      <c r="D1224" s="220"/>
      <c r="E1224" s="220"/>
      <c r="F1224" s="220"/>
      <c r="G1224" s="220"/>
      <c r="H1224" s="133"/>
      <c r="I1224" s="133"/>
      <c r="J1224" s="133"/>
      <c r="K1224" s="72"/>
      <c r="L1224" s="73"/>
      <c r="M1224" s="72"/>
      <c r="X1224" s="138"/>
    </row>
    <row r="1225" spans="1:24" hidden="1" x14ac:dyDescent="0.2">
      <c r="A1225" s="133"/>
      <c r="B1225" s="133"/>
      <c r="C1225" s="138"/>
      <c r="D1225" s="222" t="s">
        <v>232</v>
      </c>
      <c r="E1225" s="222"/>
      <c r="F1225" s="222"/>
      <c r="G1225" s="222"/>
      <c r="H1225" s="133"/>
      <c r="I1225" s="133"/>
      <c r="J1225" s="133"/>
      <c r="K1225" s="79"/>
      <c r="L1225" s="80"/>
      <c r="M1225" s="81">
        <v>11255030.32</v>
      </c>
      <c r="X1225" s="140" t="s">
        <v>232</v>
      </c>
    </row>
    <row r="1226" spans="1:24" hidden="1" x14ac:dyDescent="0.2">
      <c r="A1226" s="133"/>
      <c r="B1226" s="133"/>
      <c r="C1226" s="138"/>
      <c r="D1226" s="220" t="s">
        <v>231</v>
      </c>
      <c r="E1226" s="220"/>
      <c r="F1226" s="220"/>
      <c r="G1226" s="220"/>
      <c r="H1226" s="133"/>
      <c r="I1226" s="133"/>
      <c r="J1226" s="133"/>
      <c r="K1226" s="72"/>
      <c r="L1226" s="73"/>
      <c r="M1226" s="74">
        <v>11030311.98</v>
      </c>
      <c r="X1226" s="138" t="s">
        <v>231</v>
      </c>
    </row>
    <row r="1227" spans="1:24" hidden="1" x14ac:dyDescent="0.2">
      <c r="A1227" s="133"/>
      <c r="B1227" s="133"/>
      <c r="C1227" s="138"/>
      <c r="D1227" s="223" t="s">
        <v>193</v>
      </c>
      <c r="E1227" s="223"/>
      <c r="F1227" s="223"/>
      <c r="G1227" s="223"/>
      <c r="H1227" s="133"/>
      <c r="I1227" s="133"/>
      <c r="J1227" s="133"/>
      <c r="K1227" s="75"/>
      <c r="L1227" s="76"/>
      <c r="M1227" s="75"/>
      <c r="X1227" s="141" t="s">
        <v>193</v>
      </c>
    </row>
    <row r="1228" spans="1:24" hidden="1" x14ac:dyDescent="0.2">
      <c r="A1228" s="133"/>
      <c r="B1228" s="133"/>
      <c r="C1228" s="138"/>
      <c r="D1228" s="220" t="s">
        <v>192</v>
      </c>
      <c r="E1228" s="220"/>
      <c r="F1228" s="220"/>
      <c r="G1228" s="220"/>
      <c r="H1228" s="133"/>
      <c r="I1228" s="133"/>
      <c r="J1228" s="133"/>
      <c r="K1228" s="72"/>
      <c r="L1228" s="73"/>
      <c r="M1228" s="74">
        <v>10255246.039999999</v>
      </c>
      <c r="X1228" s="138" t="s">
        <v>192</v>
      </c>
    </row>
    <row r="1229" spans="1:24" hidden="1" x14ac:dyDescent="0.2">
      <c r="A1229" s="133"/>
      <c r="B1229" s="133"/>
      <c r="C1229" s="138"/>
      <c r="D1229" s="223" t="s">
        <v>103</v>
      </c>
      <c r="E1229" s="223"/>
      <c r="F1229" s="223"/>
      <c r="G1229" s="223"/>
      <c r="H1229" s="133"/>
      <c r="I1229" s="133"/>
      <c r="J1229" s="133"/>
      <c r="K1229" s="75"/>
      <c r="L1229" s="76"/>
      <c r="M1229" s="75"/>
      <c r="X1229" s="141" t="s">
        <v>103</v>
      </c>
    </row>
    <row r="1230" spans="1:24" hidden="1" x14ac:dyDescent="0.2">
      <c r="A1230" s="133"/>
      <c r="B1230" s="133"/>
      <c r="C1230" s="138"/>
      <c r="D1230" s="220" t="s">
        <v>191</v>
      </c>
      <c r="E1230" s="220"/>
      <c r="F1230" s="220"/>
      <c r="G1230" s="220"/>
      <c r="H1230" s="133"/>
      <c r="I1230" s="133"/>
      <c r="J1230" s="133"/>
      <c r="K1230" s="72"/>
      <c r="L1230" s="73"/>
      <c r="M1230" s="74">
        <v>390732.64</v>
      </c>
      <c r="X1230" s="138" t="s">
        <v>191</v>
      </c>
    </row>
    <row r="1231" spans="1:24" hidden="1" x14ac:dyDescent="0.2">
      <c r="A1231" s="133"/>
      <c r="B1231" s="133"/>
      <c r="C1231" s="138"/>
      <c r="D1231" s="220" t="s">
        <v>190</v>
      </c>
      <c r="E1231" s="220"/>
      <c r="F1231" s="220"/>
      <c r="G1231" s="220"/>
      <c r="H1231" s="133"/>
      <c r="I1231" s="133"/>
      <c r="J1231" s="133"/>
      <c r="K1231" s="72"/>
      <c r="L1231" s="73"/>
      <c r="M1231" s="74">
        <v>305141.98</v>
      </c>
      <c r="X1231" s="138" t="s">
        <v>190</v>
      </c>
    </row>
    <row r="1232" spans="1:24" hidden="1" x14ac:dyDescent="0.2">
      <c r="A1232" s="133"/>
      <c r="B1232" s="133"/>
      <c r="C1232" s="138"/>
      <c r="D1232" s="220" t="s">
        <v>189</v>
      </c>
      <c r="E1232" s="220"/>
      <c r="F1232" s="220"/>
      <c r="G1232" s="220"/>
      <c r="H1232" s="133"/>
      <c r="I1232" s="133"/>
      <c r="J1232" s="133"/>
      <c r="K1232" s="72"/>
      <c r="L1232" s="73"/>
      <c r="M1232" s="77">
        <v>91815.23</v>
      </c>
      <c r="X1232" s="138" t="s">
        <v>189</v>
      </c>
    </row>
    <row r="1233" spans="1:24" hidden="1" x14ac:dyDescent="0.2">
      <c r="A1233" s="133"/>
      <c r="B1233" s="133"/>
      <c r="C1233" s="138"/>
      <c r="D1233" s="220" t="s">
        <v>188</v>
      </c>
      <c r="E1233" s="220"/>
      <c r="F1233" s="220"/>
      <c r="G1233" s="220"/>
      <c r="H1233" s="133"/>
      <c r="I1233" s="133"/>
      <c r="J1233" s="133"/>
      <c r="K1233" s="72"/>
      <c r="L1233" s="73"/>
      <c r="M1233" s="74">
        <v>9465425.1799999997</v>
      </c>
      <c r="X1233" s="138" t="s">
        <v>188</v>
      </c>
    </row>
    <row r="1234" spans="1:24" hidden="1" x14ac:dyDescent="0.2">
      <c r="A1234" s="133"/>
      <c r="B1234" s="133"/>
      <c r="C1234" s="138"/>
      <c r="D1234" s="220" t="s">
        <v>187</v>
      </c>
      <c r="E1234" s="220"/>
      <c r="F1234" s="220"/>
      <c r="G1234" s="220"/>
      <c r="H1234" s="133"/>
      <c r="I1234" s="133"/>
      <c r="J1234" s="133"/>
      <c r="K1234" s="72"/>
      <c r="L1234" s="73"/>
      <c r="M1234" s="77">
        <v>2131.0100000000002</v>
      </c>
      <c r="X1234" s="138" t="s">
        <v>187</v>
      </c>
    </row>
    <row r="1235" spans="1:24" hidden="1" x14ac:dyDescent="0.2">
      <c r="A1235" s="133"/>
      <c r="B1235" s="133"/>
      <c r="C1235" s="138"/>
      <c r="D1235" s="220" t="s">
        <v>186</v>
      </c>
      <c r="E1235" s="220"/>
      <c r="F1235" s="220"/>
      <c r="G1235" s="220"/>
      <c r="H1235" s="133"/>
      <c r="I1235" s="133"/>
      <c r="J1235" s="133"/>
      <c r="K1235" s="72"/>
      <c r="L1235" s="73"/>
      <c r="M1235" s="74">
        <v>482547.87</v>
      </c>
      <c r="X1235" s="138" t="s">
        <v>186</v>
      </c>
    </row>
    <row r="1236" spans="1:24" hidden="1" x14ac:dyDescent="0.2">
      <c r="A1236" s="133"/>
      <c r="B1236" s="133"/>
      <c r="C1236" s="138"/>
      <c r="D1236" s="220" t="s">
        <v>185</v>
      </c>
      <c r="E1236" s="220"/>
      <c r="F1236" s="220"/>
      <c r="G1236" s="220"/>
      <c r="H1236" s="133"/>
      <c r="I1236" s="133"/>
      <c r="J1236" s="133"/>
      <c r="K1236" s="72"/>
      <c r="L1236" s="73"/>
      <c r="M1236" s="74">
        <v>492380.84</v>
      </c>
      <c r="X1236" s="138" t="s">
        <v>185</v>
      </c>
    </row>
    <row r="1237" spans="1:24" hidden="1" x14ac:dyDescent="0.2">
      <c r="A1237" s="133"/>
      <c r="B1237" s="133"/>
      <c r="C1237" s="138"/>
      <c r="D1237" s="220" t="s">
        <v>184</v>
      </c>
      <c r="E1237" s="220"/>
      <c r="F1237" s="220"/>
      <c r="G1237" s="220"/>
      <c r="H1237" s="133"/>
      <c r="I1237" s="133"/>
      <c r="J1237" s="133"/>
      <c r="K1237" s="72"/>
      <c r="L1237" s="73"/>
      <c r="M1237" s="74">
        <v>282685.09999999998</v>
      </c>
      <c r="X1237" s="138" t="s">
        <v>184</v>
      </c>
    </row>
    <row r="1238" spans="1:24" hidden="1" x14ac:dyDescent="0.2">
      <c r="A1238" s="133"/>
      <c r="B1238" s="133"/>
      <c r="C1238" s="138"/>
      <c r="D1238" s="220" t="s">
        <v>183</v>
      </c>
      <c r="E1238" s="220"/>
      <c r="F1238" s="220"/>
      <c r="G1238" s="220"/>
      <c r="H1238" s="133"/>
      <c r="I1238" s="133"/>
      <c r="J1238" s="133"/>
      <c r="K1238" s="72"/>
      <c r="L1238" s="73"/>
      <c r="M1238" s="74">
        <v>224718.34</v>
      </c>
      <c r="X1238" s="138" t="s">
        <v>183</v>
      </c>
    </row>
    <row r="1239" spans="1:24" hidden="1" x14ac:dyDescent="0.2">
      <c r="A1239" s="133"/>
      <c r="B1239" s="133"/>
      <c r="C1239" s="138"/>
      <c r="D1239" s="220" t="s">
        <v>230</v>
      </c>
      <c r="E1239" s="220"/>
      <c r="F1239" s="220"/>
      <c r="G1239" s="220"/>
      <c r="H1239" s="133"/>
      <c r="I1239" s="133"/>
      <c r="J1239" s="133"/>
      <c r="K1239" s="72"/>
      <c r="L1239" s="73"/>
      <c r="M1239" s="72"/>
      <c r="X1239" s="138" t="s">
        <v>230</v>
      </c>
    </row>
    <row r="1240" spans="1:24" hidden="1" x14ac:dyDescent="0.2">
      <c r="A1240" s="133"/>
      <c r="B1240" s="133"/>
      <c r="C1240" s="138"/>
      <c r="D1240" s="220"/>
      <c r="E1240" s="220"/>
      <c r="F1240" s="220"/>
      <c r="G1240" s="220"/>
      <c r="H1240" s="133"/>
      <c r="I1240" s="133"/>
      <c r="J1240" s="133"/>
      <c r="K1240" s="72"/>
      <c r="L1240" s="73"/>
      <c r="M1240" s="72"/>
      <c r="X1240" s="138"/>
    </row>
    <row r="1241" spans="1:24" hidden="1" x14ac:dyDescent="0.2">
      <c r="A1241" s="133"/>
      <c r="B1241" s="133"/>
      <c r="C1241" s="138"/>
      <c r="D1241" s="220" t="s">
        <v>182</v>
      </c>
      <c r="E1241" s="220"/>
      <c r="F1241" s="220"/>
      <c r="G1241" s="220"/>
      <c r="H1241" s="133"/>
      <c r="I1241" s="133"/>
      <c r="J1241" s="133"/>
      <c r="K1241" s="72"/>
      <c r="L1241" s="73"/>
      <c r="M1241" s="72"/>
      <c r="X1241" s="138" t="s">
        <v>182</v>
      </c>
    </row>
    <row r="1242" spans="1:24" hidden="1" x14ac:dyDescent="0.2">
      <c r="A1242" s="133"/>
      <c r="B1242" s="133"/>
      <c r="C1242" s="138"/>
      <c r="D1242" s="220" t="s">
        <v>181</v>
      </c>
      <c r="E1242" s="220"/>
      <c r="F1242" s="220"/>
      <c r="G1242" s="220"/>
      <c r="H1242" s="133"/>
      <c r="I1242" s="133"/>
      <c r="J1242" s="133"/>
      <c r="K1242" s="72"/>
      <c r="L1242" s="73"/>
      <c r="M1242" s="74">
        <v>9444933.3800000008</v>
      </c>
      <c r="X1242" s="138" t="s">
        <v>181</v>
      </c>
    </row>
    <row r="1243" spans="1:24" hidden="1" x14ac:dyDescent="0.2">
      <c r="A1243" s="133"/>
      <c r="B1243" s="133"/>
      <c r="C1243" s="138"/>
      <c r="D1243" s="220" t="s">
        <v>180</v>
      </c>
      <c r="E1243" s="220"/>
      <c r="F1243" s="220"/>
      <c r="G1243" s="220"/>
      <c r="H1243" s="133"/>
      <c r="I1243" s="133"/>
      <c r="J1243" s="133"/>
      <c r="K1243" s="72"/>
      <c r="L1243" s="73"/>
      <c r="M1243" s="77">
        <v>20491.8</v>
      </c>
      <c r="X1243" s="138" t="s">
        <v>180</v>
      </c>
    </row>
    <row r="1244" spans="1:24" hidden="1" x14ac:dyDescent="0.2">
      <c r="A1244" s="133"/>
      <c r="B1244" s="133"/>
      <c r="C1244" s="138"/>
      <c r="D1244" s="220" t="s">
        <v>179</v>
      </c>
      <c r="E1244" s="220"/>
      <c r="F1244" s="220"/>
      <c r="G1244" s="220"/>
      <c r="H1244" s="133"/>
      <c r="I1244" s="133"/>
      <c r="J1244" s="133"/>
      <c r="K1244" s="72"/>
      <c r="L1244" s="73"/>
      <c r="M1244" s="77">
        <v>9144.57</v>
      </c>
      <c r="X1244" s="138" t="s">
        <v>179</v>
      </c>
    </row>
    <row r="1245" spans="1:24" hidden="1" x14ac:dyDescent="0.2">
      <c r="A1245" s="133"/>
      <c r="B1245" s="133"/>
      <c r="C1245" s="138"/>
      <c r="D1245" s="220" t="s">
        <v>178</v>
      </c>
      <c r="E1245" s="220"/>
      <c r="F1245" s="220"/>
      <c r="G1245" s="220"/>
      <c r="H1245" s="133"/>
      <c r="I1245" s="133"/>
      <c r="J1245" s="133"/>
      <c r="K1245" s="72"/>
      <c r="L1245" s="73"/>
      <c r="M1245" s="74">
        <v>215573.77</v>
      </c>
      <c r="X1245" s="138" t="s">
        <v>178</v>
      </c>
    </row>
    <row r="1246" spans="1:24" hidden="1" x14ac:dyDescent="0.2">
      <c r="A1246" s="133"/>
      <c r="B1246" s="133"/>
      <c r="C1246" s="138"/>
      <c r="D1246" s="220" t="s">
        <v>177</v>
      </c>
      <c r="E1246" s="220"/>
      <c r="F1246" s="220"/>
      <c r="G1246" s="220"/>
      <c r="H1246" s="132">
        <v>1078.6191699999999</v>
      </c>
      <c r="I1246" s="133"/>
      <c r="J1246" s="133"/>
      <c r="K1246" s="72"/>
      <c r="L1246" s="73"/>
      <c r="M1246" s="73"/>
      <c r="X1246" s="138" t="s">
        <v>177</v>
      </c>
    </row>
    <row r="1247" spans="1:24" hidden="1" x14ac:dyDescent="0.2">
      <c r="A1247" s="133"/>
      <c r="B1247" s="133"/>
      <c r="C1247" s="138"/>
      <c r="D1247" s="220" t="s">
        <v>176</v>
      </c>
      <c r="E1247" s="220"/>
      <c r="F1247" s="220"/>
      <c r="G1247" s="220"/>
      <c r="H1247" s="132">
        <v>212.454959</v>
      </c>
      <c r="I1247" s="133"/>
      <c r="J1247" s="133"/>
      <c r="K1247" s="72"/>
      <c r="L1247" s="73"/>
      <c r="M1247" s="73"/>
      <c r="X1247" s="138" t="s">
        <v>176</v>
      </c>
    </row>
    <row r="1248" spans="1:24" hidden="1" x14ac:dyDescent="0.2">
      <c r="A1248" s="133"/>
      <c r="B1248" s="133"/>
      <c r="C1248" s="138"/>
      <c r="D1248" s="220" t="s">
        <v>175</v>
      </c>
      <c r="E1248" s="220"/>
      <c r="F1248" s="220"/>
      <c r="G1248" s="220"/>
      <c r="H1248" s="133"/>
      <c r="I1248" s="133"/>
      <c r="J1248" s="133"/>
      <c r="K1248" s="72"/>
      <c r="L1248" s="73"/>
      <c r="M1248" s="78">
        <v>1291.0741290000001</v>
      </c>
      <c r="X1248" s="138" t="s">
        <v>175</v>
      </c>
    </row>
    <row r="1249" spans="1:24" hidden="1" x14ac:dyDescent="0.2">
      <c r="A1249" s="133"/>
      <c r="B1249" s="133"/>
      <c r="C1249" s="138"/>
      <c r="D1249" s="220" t="s">
        <v>173</v>
      </c>
      <c r="E1249" s="220"/>
      <c r="F1249" s="220"/>
      <c r="G1249" s="220"/>
      <c r="H1249" s="133"/>
      <c r="I1249" s="133"/>
      <c r="J1249" s="133"/>
      <c r="K1249" s="72"/>
      <c r="L1249" s="73"/>
      <c r="M1249" s="72"/>
      <c r="X1249" s="138" t="s">
        <v>173</v>
      </c>
    </row>
    <row r="1250" spans="1:24" hidden="1" x14ac:dyDescent="0.2">
      <c r="A1250" s="133"/>
      <c r="B1250" s="133"/>
      <c r="C1250" s="138"/>
      <c r="D1250" s="220" t="s">
        <v>229</v>
      </c>
      <c r="E1250" s="220"/>
      <c r="F1250" s="220"/>
      <c r="G1250" s="220"/>
      <c r="H1250" s="133"/>
      <c r="I1250" s="133"/>
      <c r="J1250" s="133"/>
      <c r="K1250" s="72"/>
      <c r="L1250" s="73"/>
      <c r="M1250" s="72"/>
      <c r="X1250" s="138" t="s">
        <v>229</v>
      </c>
    </row>
    <row r="1251" spans="1:24" hidden="1" x14ac:dyDescent="0.2">
      <c r="A1251" s="133"/>
      <c r="B1251" s="133"/>
      <c r="C1251" s="138"/>
      <c r="D1251" s="220" t="s">
        <v>172</v>
      </c>
      <c r="E1251" s="220"/>
      <c r="F1251" s="220"/>
      <c r="G1251" s="220"/>
      <c r="H1251" s="133"/>
      <c r="I1251" s="133"/>
      <c r="J1251" s="133"/>
      <c r="K1251" s="72"/>
      <c r="L1251" s="73"/>
      <c r="M1251" s="74">
        <v>347552.35</v>
      </c>
      <c r="X1251" s="138" t="s">
        <v>172</v>
      </c>
    </row>
    <row r="1252" spans="1:24" hidden="1" x14ac:dyDescent="0.2">
      <c r="A1252" s="133"/>
      <c r="B1252" s="133"/>
      <c r="C1252" s="138"/>
      <c r="D1252" s="220" t="s">
        <v>171</v>
      </c>
      <c r="E1252" s="220"/>
      <c r="F1252" s="220"/>
      <c r="G1252" s="220"/>
      <c r="H1252" s="133"/>
      <c r="I1252" s="133"/>
      <c r="J1252" s="133"/>
      <c r="K1252" s="72"/>
      <c r="L1252" s="73"/>
      <c r="M1252" s="74">
        <v>291424.18</v>
      </c>
      <c r="X1252" s="138" t="s">
        <v>171</v>
      </c>
    </row>
    <row r="1253" spans="1:24" hidden="1" x14ac:dyDescent="0.2">
      <c r="A1253" s="133"/>
      <c r="B1253" s="133"/>
      <c r="C1253" s="138"/>
      <c r="D1253" s="220" t="s">
        <v>170</v>
      </c>
      <c r="E1253" s="220"/>
      <c r="F1253" s="220"/>
      <c r="G1253" s="220"/>
      <c r="H1253" s="133"/>
      <c r="I1253" s="133"/>
      <c r="J1253" s="133"/>
      <c r="K1253" s="72"/>
      <c r="L1253" s="73"/>
      <c r="M1253" s="77">
        <v>87213.59</v>
      </c>
      <c r="X1253" s="138" t="s">
        <v>170</v>
      </c>
    </row>
    <row r="1254" spans="1:24" hidden="1" x14ac:dyDescent="0.2">
      <c r="A1254" s="133"/>
      <c r="B1254" s="133"/>
      <c r="C1254" s="138"/>
      <c r="D1254" s="220" t="s">
        <v>169</v>
      </c>
      <c r="E1254" s="220"/>
      <c r="F1254" s="220"/>
      <c r="G1254" s="220"/>
      <c r="H1254" s="133"/>
      <c r="I1254" s="133"/>
      <c r="J1254" s="133"/>
      <c r="K1254" s="72"/>
      <c r="L1254" s="73"/>
      <c r="M1254" s="74">
        <v>9322659.8300000001</v>
      </c>
      <c r="X1254" s="138" t="s">
        <v>169</v>
      </c>
    </row>
    <row r="1255" spans="1:24" hidden="1" x14ac:dyDescent="0.2">
      <c r="A1255" s="133"/>
      <c r="B1255" s="133"/>
      <c r="C1255" s="138"/>
      <c r="D1255" s="220" t="s">
        <v>168</v>
      </c>
      <c r="E1255" s="220"/>
      <c r="F1255" s="220"/>
      <c r="G1255" s="220"/>
      <c r="H1255" s="133"/>
      <c r="I1255" s="133"/>
      <c r="J1255" s="133"/>
      <c r="K1255" s="72"/>
      <c r="L1255" s="73"/>
      <c r="M1255" s="74">
        <v>434765.94</v>
      </c>
      <c r="X1255" s="138" t="s">
        <v>168</v>
      </c>
    </row>
    <row r="1256" spans="1:24" hidden="1" x14ac:dyDescent="0.2">
      <c r="A1256" s="133"/>
      <c r="B1256" s="133"/>
      <c r="C1256" s="138"/>
      <c r="D1256" s="220" t="s">
        <v>167</v>
      </c>
      <c r="E1256" s="220"/>
      <c r="F1256" s="220"/>
      <c r="G1256" s="220"/>
      <c r="H1256" s="133"/>
      <c r="I1256" s="133"/>
      <c r="J1256" s="133"/>
      <c r="K1256" s="72"/>
      <c r="L1256" s="73"/>
      <c r="M1256" s="74">
        <v>446032.37</v>
      </c>
      <c r="X1256" s="138" t="s">
        <v>167</v>
      </c>
    </row>
    <row r="1257" spans="1:24" hidden="1" x14ac:dyDescent="0.2">
      <c r="A1257" s="133"/>
      <c r="B1257" s="133"/>
      <c r="C1257" s="138"/>
      <c r="D1257" s="220" t="s">
        <v>166</v>
      </c>
      <c r="E1257" s="220"/>
      <c r="F1257" s="220"/>
      <c r="G1257" s="220"/>
      <c r="H1257" s="133"/>
      <c r="I1257" s="133"/>
      <c r="J1257" s="133"/>
      <c r="K1257" s="72"/>
      <c r="L1257" s="73"/>
      <c r="M1257" s="74">
        <v>258316.32</v>
      </c>
      <c r="X1257" s="138" t="s">
        <v>166</v>
      </c>
    </row>
    <row r="1258" spans="1:24" ht="24" hidden="1" x14ac:dyDescent="0.2">
      <c r="A1258" s="133"/>
      <c r="B1258" s="133"/>
      <c r="C1258" s="138"/>
      <c r="D1258" s="220" t="s">
        <v>165</v>
      </c>
      <c r="E1258" s="220"/>
      <c r="F1258" s="220"/>
      <c r="G1258" s="220"/>
      <c r="H1258" s="133"/>
      <c r="I1258" s="133"/>
      <c r="J1258" s="133"/>
      <c r="K1258" s="72"/>
      <c r="L1258" s="73"/>
      <c r="M1258" s="77">
        <v>20491.8</v>
      </c>
      <c r="X1258" s="138" t="s">
        <v>165</v>
      </c>
    </row>
    <row r="1259" spans="1:24" hidden="1" x14ac:dyDescent="0.2">
      <c r="A1259" s="133"/>
      <c r="B1259" s="133"/>
      <c r="C1259" s="138"/>
      <c r="D1259" s="220" t="s">
        <v>164</v>
      </c>
      <c r="E1259" s="220"/>
      <c r="F1259" s="220"/>
      <c r="G1259" s="220"/>
      <c r="H1259" s="133"/>
      <c r="I1259" s="133"/>
      <c r="J1259" s="133"/>
      <c r="K1259" s="72"/>
      <c r="L1259" s="73"/>
      <c r="M1259" s="77">
        <v>2131.0100000000002</v>
      </c>
      <c r="X1259" s="138" t="s">
        <v>164</v>
      </c>
    </row>
    <row r="1260" spans="1:24" hidden="1" x14ac:dyDescent="0.2">
      <c r="A1260" s="133"/>
      <c r="B1260" s="133"/>
      <c r="C1260" s="138"/>
      <c r="D1260" s="220" t="s">
        <v>163</v>
      </c>
      <c r="E1260" s="220"/>
      <c r="F1260" s="220"/>
      <c r="G1260" s="220"/>
      <c r="H1260" s="133"/>
      <c r="I1260" s="133"/>
      <c r="J1260" s="133"/>
      <c r="K1260" s="72"/>
      <c r="L1260" s="73"/>
      <c r="M1260" s="74">
        <v>10050980.960000001</v>
      </c>
      <c r="X1260" s="138" t="s">
        <v>163</v>
      </c>
    </row>
    <row r="1261" spans="1:24" hidden="1" x14ac:dyDescent="0.2">
      <c r="A1261" s="133"/>
      <c r="B1261" s="133"/>
      <c r="C1261" s="138"/>
      <c r="D1261" s="220" t="s">
        <v>162</v>
      </c>
      <c r="E1261" s="220"/>
      <c r="F1261" s="220"/>
      <c r="G1261" s="220"/>
      <c r="H1261" s="133"/>
      <c r="I1261" s="133"/>
      <c r="J1261" s="133"/>
      <c r="K1261" s="72"/>
      <c r="L1261" s="73"/>
      <c r="M1261" s="78">
        <v>962.74049000000002</v>
      </c>
      <c r="X1261" s="138" t="s">
        <v>162</v>
      </c>
    </row>
    <row r="1262" spans="1:24" hidden="1" x14ac:dyDescent="0.2">
      <c r="A1262" s="133"/>
      <c r="B1262" s="133"/>
      <c r="C1262" s="138"/>
      <c r="D1262" s="220" t="s">
        <v>161</v>
      </c>
      <c r="E1262" s="220"/>
      <c r="F1262" s="220"/>
      <c r="G1262" s="220"/>
      <c r="H1262" s="133"/>
      <c r="I1262" s="133"/>
      <c r="J1262" s="133"/>
      <c r="K1262" s="72"/>
      <c r="L1262" s="73"/>
      <c r="M1262" s="78">
        <v>202.86231900000001</v>
      </c>
      <c r="X1262" s="138" t="s">
        <v>161</v>
      </c>
    </row>
    <row r="1263" spans="1:24" ht="24" hidden="1" x14ac:dyDescent="0.2">
      <c r="A1263" s="133"/>
      <c r="B1263" s="133"/>
      <c r="C1263" s="138"/>
      <c r="D1263" s="220" t="s">
        <v>160</v>
      </c>
      <c r="E1263" s="220"/>
      <c r="F1263" s="220"/>
      <c r="G1263" s="220"/>
      <c r="H1263" s="133"/>
      <c r="I1263" s="133"/>
      <c r="J1263" s="133"/>
      <c r="K1263" s="72"/>
      <c r="L1263" s="73"/>
      <c r="M1263" s="78">
        <v>1165.602809</v>
      </c>
      <c r="X1263" s="138" t="s">
        <v>160</v>
      </c>
    </row>
    <row r="1264" spans="1:24" hidden="1" x14ac:dyDescent="0.2">
      <c r="A1264" s="133"/>
      <c r="B1264" s="133"/>
      <c r="C1264" s="138"/>
      <c r="D1264" s="220" t="s">
        <v>159</v>
      </c>
      <c r="E1264" s="220"/>
      <c r="F1264" s="220"/>
      <c r="G1264" s="220"/>
      <c r="H1264" s="133"/>
      <c r="I1264" s="133"/>
      <c r="J1264" s="133"/>
      <c r="K1264" s="72"/>
      <c r="L1264" s="73"/>
      <c r="M1264" s="77">
        <v>43180.29</v>
      </c>
      <c r="X1264" s="138" t="s">
        <v>159</v>
      </c>
    </row>
    <row r="1265" spans="1:24" hidden="1" x14ac:dyDescent="0.2">
      <c r="A1265" s="133"/>
      <c r="B1265" s="133"/>
      <c r="C1265" s="138"/>
      <c r="D1265" s="220" t="s">
        <v>158</v>
      </c>
      <c r="E1265" s="220"/>
      <c r="F1265" s="220"/>
      <c r="G1265" s="220"/>
      <c r="H1265" s="133"/>
      <c r="I1265" s="133"/>
      <c r="J1265" s="133"/>
      <c r="K1265" s="72"/>
      <c r="L1265" s="73"/>
      <c r="M1265" s="77">
        <v>13717.8</v>
      </c>
      <c r="X1265" s="138" t="s">
        <v>158</v>
      </c>
    </row>
    <row r="1266" spans="1:24" hidden="1" x14ac:dyDescent="0.2">
      <c r="A1266" s="133"/>
      <c r="B1266" s="133"/>
      <c r="C1266" s="138"/>
      <c r="D1266" s="220" t="s">
        <v>157</v>
      </c>
      <c r="E1266" s="220"/>
      <c r="F1266" s="220"/>
      <c r="G1266" s="220"/>
      <c r="H1266" s="133"/>
      <c r="I1266" s="133"/>
      <c r="J1266" s="133"/>
      <c r="K1266" s="72"/>
      <c r="L1266" s="73"/>
      <c r="M1266" s="77">
        <v>4601.6400000000003</v>
      </c>
      <c r="X1266" s="138" t="s">
        <v>157</v>
      </c>
    </row>
    <row r="1267" spans="1:24" hidden="1" x14ac:dyDescent="0.2">
      <c r="A1267" s="133"/>
      <c r="B1267" s="133"/>
      <c r="C1267" s="138"/>
      <c r="D1267" s="220" t="s">
        <v>156</v>
      </c>
      <c r="E1267" s="220"/>
      <c r="F1267" s="220"/>
      <c r="G1267" s="220"/>
      <c r="H1267" s="133"/>
      <c r="I1267" s="133"/>
      <c r="J1267" s="133"/>
      <c r="K1267" s="72"/>
      <c r="L1267" s="73"/>
      <c r="M1267" s="74">
        <v>142765.35</v>
      </c>
      <c r="X1267" s="138" t="s">
        <v>156</v>
      </c>
    </row>
    <row r="1268" spans="1:24" hidden="1" x14ac:dyDescent="0.2">
      <c r="A1268" s="133"/>
      <c r="B1268" s="133"/>
      <c r="C1268" s="138"/>
      <c r="D1268" s="220" t="s">
        <v>155</v>
      </c>
      <c r="E1268" s="220"/>
      <c r="F1268" s="220"/>
      <c r="G1268" s="220"/>
      <c r="H1268" s="133"/>
      <c r="I1268" s="133"/>
      <c r="J1268" s="133"/>
      <c r="K1268" s="72"/>
      <c r="L1268" s="73"/>
      <c r="M1268" s="77">
        <v>47781.93</v>
      </c>
      <c r="X1268" s="138" t="s">
        <v>155</v>
      </c>
    </row>
    <row r="1269" spans="1:24" hidden="1" x14ac:dyDescent="0.2">
      <c r="A1269" s="133"/>
      <c r="B1269" s="133"/>
      <c r="C1269" s="138"/>
      <c r="D1269" s="220" t="s">
        <v>154</v>
      </c>
      <c r="E1269" s="220"/>
      <c r="F1269" s="220"/>
      <c r="G1269" s="220"/>
      <c r="H1269" s="133"/>
      <c r="I1269" s="133"/>
      <c r="J1269" s="133"/>
      <c r="K1269" s="72"/>
      <c r="L1269" s="73"/>
      <c r="M1269" s="77">
        <v>46348.47</v>
      </c>
      <c r="X1269" s="138" t="s">
        <v>154</v>
      </c>
    </row>
    <row r="1270" spans="1:24" hidden="1" x14ac:dyDescent="0.2">
      <c r="A1270" s="133"/>
      <c r="B1270" s="133"/>
      <c r="C1270" s="138"/>
      <c r="D1270" s="220" t="s">
        <v>153</v>
      </c>
      <c r="E1270" s="220"/>
      <c r="F1270" s="220"/>
      <c r="G1270" s="220"/>
      <c r="H1270" s="133"/>
      <c r="I1270" s="133"/>
      <c r="J1270" s="133"/>
      <c r="K1270" s="72"/>
      <c r="L1270" s="73"/>
      <c r="M1270" s="77">
        <v>24368.78</v>
      </c>
      <c r="X1270" s="138" t="s">
        <v>153</v>
      </c>
    </row>
    <row r="1271" spans="1:24" ht="24" hidden="1" x14ac:dyDescent="0.2">
      <c r="A1271" s="133"/>
      <c r="B1271" s="133"/>
      <c r="C1271" s="138"/>
      <c r="D1271" s="220" t="s">
        <v>152</v>
      </c>
      <c r="E1271" s="220"/>
      <c r="F1271" s="220"/>
      <c r="G1271" s="220"/>
      <c r="H1271" s="133"/>
      <c r="I1271" s="133"/>
      <c r="J1271" s="133"/>
      <c r="K1271" s="72"/>
      <c r="L1271" s="73"/>
      <c r="M1271" s="72"/>
      <c r="X1271" s="138" t="s">
        <v>152</v>
      </c>
    </row>
    <row r="1272" spans="1:24" hidden="1" x14ac:dyDescent="0.2">
      <c r="A1272" s="133"/>
      <c r="B1272" s="133"/>
      <c r="C1272" s="138"/>
      <c r="D1272" s="220" t="s">
        <v>151</v>
      </c>
      <c r="E1272" s="220"/>
      <c r="F1272" s="220"/>
      <c r="G1272" s="220"/>
      <c r="H1272" s="133"/>
      <c r="I1272" s="133"/>
      <c r="J1272" s="133"/>
      <c r="K1272" s="72"/>
      <c r="L1272" s="73"/>
      <c r="M1272" s="72"/>
      <c r="X1272" s="138" t="s">
        <v>151</v>
      </c>
    </row>
    <row r="1273" spans="1:24" hidden="1" x14ac:dyDescent="0.2">
      <c r="A1273" s="133"/>
      <c r="B1273" s="133"/>
      <c r="C1273" s="138"/>
      <c r="D1273" s="220" t="s">
        <v>150</v>
      </c>
      <c r="E1273" s="220"/>
      <c r="F1273" s="220"/>
      <c r="G1273" s="220"/>
      <c r="H1273" s="133"/>
      <c r="I1273" s="133"/>
      <c r="J1273" s="133"/>
      <c r="K1273" s="72"/>
      <c r="L1273" s="73"/>
      <c r="M1273" s="74">
        <v>204265.08</v>
      </c>
      <c r="X1273" s="138" t="s">
        <v>150</v>
      </c>
    </row>
    <row r="1274" spans="1:24" hidden="1" x14ac:dyDescent="0.2">
      <c r="A1274" s="133"/>
      <c r="B1274" s="133"/>
      <c r="C1274" s="138"/>
      <c r="D1274" s="220" t="s">
        <v>149</v>
      </c>
      <c r="E1274" s="220"/>
      <c r="F1274" s="220"/>
      <c r="G1274" s="220"/>
      <c r="H1274" s="133"/>
      <c r="I1274" s="133"/>
      <c r="J1274" s="133"/>
      <c r="K1274" s="72"/>
      <c r="L1274" s="73"/>
      <c r="M1274" s="78">
        <v>115.87868</v>
      </c>
      <c r="X1274" s="138" t="s">
        <v>149</v>
      </c>
    </row>
    <row r="1275" spans="1:24" hidden="1" x14ac:dyDescent="0.2">
      <c r="A1275" s="133"/>
      <c r="B1275" s="133"/>
      <c r="C1275" s="138"/>
      <c r="D1275" s="220" t="s">
        <v>148</v>
      </c>
      <c r="E1275" s="220"/>
      <c r="F1275" s="220"/>
      <c r="G1275" s="220"/>
      <c r="H1275" s="133"/>
      <c r="I1275" s="133"/>
      <c r="J1275" s="133"/>
      <c r="K1275" s="72"/>
      <c r="L1275" s="73"/>
      <c r="M1275" s="78">
        <v>9.5926399999999994</v>
      </c>
      <c r="X1275" s="138" t="s">
        <v>148</v>
      </c>
    </row>
    <row r="1276" spans="1:24" ht="24" hidden="1" x14ac:dyDescent="0.2">
      <c r="A1276" s="133"/>
      <c r="B1276" s="133"/>
      <c r="C1276" s="138"/>
      <c r="D1276" s="220" t="s">
        <v>147</v>
      </c>
      <c r="E1276" s="220"/>
      <c r="F1276" s="220"/>
      <c r="G1276" s="220"/>
      <c r="H1276" s="133"/>
      <c r="I1276" s="133"/>
      <c r="J1276" s="133"/>
      <c r="K1276" s="72"/>
      <c r="L1276" s="73"/>
      <c r="M1276" s="78">
        <v>125.47132000000001</v>
      </c>
      <c r="X1276" s="138" t="s">
        <v>147</v>
      </c>
    </row>
    <row r="1277" spans="1:24" hidden="1" x14ac:dyDescent="0.2">
      <c r="A1277" s="133"/>
      <c r="B1277" s="133"/>
      <c r="C1277" s="138"/>
      <c r="D1277" s="220" t="s">
        <v>146</v>
      </c>
      <c r="E1277" s="220"/>
      <c r="F1277" s="220"/>
      <c r="G1277" s="220"/>
      <c r="H1277" s="133"/>
      <c r="I1277" s="133"/>
      <c r="J1277" s="133"/>
      <c r="K1277" s="72"/>
      <c r="L1277" s="73"/>
      <c r="M1277" s="72"/>
      <c r="X1277" s="138" t="s">
        <v>146</v>
      </c>
    </row>
    <row r="1278" spans="1:24" hidden="1" x14ac:dyDescent="0.2">
      <c r="A1278" s="133"/>
      <c r="B1278" s="133"/>
      <c r="C1278" s="138"/>
      <c r="D1278" s="220" t="s">
        <v>145</v>
      </c>
      <c r="E1278" s="220"/>
      <c r="F1278" s="220"/>
      <c r="G1278" s="220"/>
      <c r="H1278" s="133"/>
      <c r="I1278" s="133"/>
      <c r="J1278" s="133"/>
      <c r="K1278" s="72"/>
      <c r="L1278" s="73"/>
      <c r="M1278" s="72"/>
      <c r="X1278" s="138" t="s">
        <v>145</v>
      </c>
    </row>
    <row r="1279" spans="1:24" hidden="1" x14ac:dyDescent="0.2">
      <c r="A1279" s="133"/>
      <c r="B1279" s="133"/>
      <c r="C1279" s="138"/>
      <c r="D1279" s="220" t="s">
        <v>144</v>
      </c>
      <c r="E1279" s="220"/>
      <c r="F1279" s="220"/>
      <c r="G1279" s="220"/>
      <c r="H1279" s="133"/>
      <c r="I1279" s="133"/>
      <c r="J1279" s="133"/>
      <c r="K1279" s="72"/>
      <c r="L1279" s="73"/>
      <c r="M1279" s="72"/>
      <c r="X1279" s="138" t="s">
        <v>144</v>
      </c>
    </row>
    <row r="1280" spans="1:24" hidden="1" x14ac:dyDescent="0.2">
      <c r="A1280" s="133"/>
      <c r="B1280" s="133"/>
      <c r="C1280" s="138"/>
      <c r="D1280" s="220" t="s">
        <v>143</v>
      </c>
      <c r="E1280" s="220"/>
      <c r="F1280" s="220"/>
      <c r="G1280" s="220"/>
      <c r="H1280" s="133"/>
      <c r="I1280" s="133"/>
      <c r="J1280" s="133"/>
      <c r="K1280" s="72"/>
      <c r="L1280" s="73"/>
      <c r="M1280" s="72"/>
      <c r="X1280" s="138" t="s">
        <v>143</v>
      </c>
    </row>
    <row r="1281" spans="1:24" hidden="1" x14ac:dyDescent="0.2">
      <c r="A1281" s="133"/>
      <c r="B1281" s="133"/>
      <c r="C1281" s="138"/>
      <c r="D1281" s="220" t="s">
        <v>142</v>
      </c>
      <c r="E1281" s="220"/>
      <c r="F1281" s="220"/>
      <c r="G1281" s="220"/>
      <c r="H1281" s="133"/>
      <c r="I1281" s="133"/>
      <c r="J1281" s="133"/>
      <c r="K1281" s="72"/>
      <c r="L1281" s="73"/>
      <c r="M1281" s="72"/>
      <c r="X1281" s="138" t="s">
        <v>142</v>
      </c>
    </row>
    <row r="1282" spans="1:24" hidden="1" x14ac:dyDescent="0.2">
      <c r="A1282" s="133"/>
      <c r="B1282" s="133"/>
      <c r="C1282" s="138"/>
      <c r="D1282" s="220" t="s">
        <v>141</v>
      </c>
      <c r="E1282" s="220"/>
      <c r="F1282" s="220"/>
      <c r="G1282" s="220"/>
      <c r="H1282" s="133"/>
      <c r="I1282" s="133"/>
      <c r="J1282" s="133"/>
      <c r="K1282" s="72"/>
      <c r="L1282" s="73"/>
      <c r="M1282" s="72"/>
      <c r="X1282" s="138" t="s">
        <v>141</v>
      </c>
    </row>
    <row r="1283" spans="1:24" hidden="1" x14ac:dyDescent="0.2">
      <c r="A1283" s="133"/>
      <c r="B1283" s="133"/>
      <c r="C1283" s="138"/>
      <c r="D1283" s="220" t="s">
        <v>140</v>
      </c>
      <c r="E1283" s="220"/>
      <c r="F1283" s="220"/>
      <c r="G1283" s="220"/>
      <c r="H1283" s="133"/>
      <c r="I1283" s="133"/>
      <c r="J1283" s="133"/>
      <c r="K1283" s="72"/>
      <c r="L1283" s="73"/>
      <c r="M1283" s="72"/>
      <c r="X1283" s="138" t="s">
        <v>140</v>
      </c>
    </row>
    <row r="1284" spans="1:24" ht="24" hidden="1" x14ac:dyDescent="0.2">
      <c r="A1284" s="133"/>
      <c r="B1284" s="133"/>
      <c r="C1284" s="138"/>
      <c r="D1284" s="220" t="s">
        <v>139</v>
      </c>
      <c r="E1284" s="220"/>
      <c r="F1284" s="220"/>
      <c r="G1284" s="220"/>
      <c r="H1284" s="133"/>
      <c r="I1284" s="133"/>
      <c r="J1284" s="133"/>
      <c r="K1284" s="72"/>
      <c r="L1284" s="73"/>
      <c r="M1284" s="72"/>
      <c r="X1284" s="138" t="s">
        <v>139</v>
      </c>
    </row>
    <row r="1285" spans="1:24" hidden="1" x14ac:dyDescent="0.2">
      <c r="A1285" s="133"/>
      <c r="B1285" s="133"/>
      <c r="C1285" s="138"/>
      <c r="D1285" s="220" t="s">
        <v>138</v>
      </c>
      <c r="E1285" s="220"/>
      <c r="F1285" s="220"/>
      <c r="G1285" s="220"/>
      <c r="H1285" s="133"/>
      <c r="I1285" s="133"/>
      <c r="J1285" s="133"/>
      <c r="K1285" s="72"/>
      <c r="L1285" s="73"/>
      <c r="M1285" s="72"/>
      <c r="X1285" s="138" t="s">
        <v>138</v>
      </c>
    </row>
    <row r="1286" spans="1:24" hidden="1" x14ac:dyDescent="0.2">
      <c r="A1286" s="133"/>
      <c r="B1286" s="133"/>
      <c r="C1286" s="138"/>
      <c r="D1286" s="220" t="s">
        <v>137</v>
      </c>
      <c r="E1286" s="220"/>
      <c r="F1286" s="220"/>
      <c r="G1286" s="220"/>
      <c r="H1286" s="133"/>
      <c r="I1286" s="133"/>
      <c r="J1286" s="133"/>
      <c r="K1286" s="72"/>
      <c r="L1286" s="73"/>
      <c r="M1286" s="72"/>
      <c r="X1286" s="138" t="s">
        <v>137</v>
      </c>
    </row>
    <row r="1287" spans="1:24" hidden="1" x14ac:dyDescent="0.2">
      <c r="A1287" s="133"/>
      <c r="B1287" s="133"/>
      <c r="C1287" s="138"/>
      <c r="D1287" s="220" t="s">
        <v>136</v>
      </c>
      <c r="E1287" s="220"/>
      <c r="F1287" s="220"/>
      <c r="G1287" s="220"/>
      <c r="H1287" s="133"/>
      <c r="I1287" s="133"/>
      <c r="J1287" s="133"/>
      <c r="K1287" s="72"/>
      <c r="L1287" s="73"/>
      <c r="M1287" s="72"/>
      <c r="X1287" s="138" t="s">
        <v>136</v>
      </c>
    </row>
    <row r="1288" spans="1:24" hidden="1" x14ac:dyDescent="0.2">
      <c r="A1288" s="133"/>
      <c r="B1288" s="133"/>
      <c r="C1288" s="138"/>
      <c r="D1288" s="220" t="s">
        <v>135</v>
      </c>
      <c r="E1288" s="220"/>
      <c r="F1288" s="220"/>
      <c r="G1288" s="220"/>
      <c r="H1288" s="133"/>
      <c r="I1288" s="133"/>
      <c r="J1288" s="133"/>
      <c r="K1288" s="72"/>
      <c r="L1288" s="73"/>
      <c r="M1288" s="72"/>
      <c r="X1288" s="138" t="s">
        <v>135</v>
      </c>
    </row>
    <row r="1289" spans="1:24" ht="24" hidden="1" x14ac:dyDescent="0.2">
      <c r="A1289" s="133"/>
      <c r="B1289" s="133"/>
      <c r="C1289" s="138"/>
      <c r="D1289" s="220" t="s">
        <v>134</v>
      </c>
      <c r="E1289" s="220"/>
      <c r="F1289" s="220"/>
      <c r="G1289" s="220"/>
      <c r="H1289" s="133"/>
      <c r="I1289" s="133"/>
      <c r="J1289" s="133"/>
      <c r="K1289" s="72"/>
      <c r="L1289" s="73"/>
      <c r="M1289" s="72"/>
      <c r="X1289" s="138" t="s">
        <v>134</v>
      </c>
    </row>
    <row r="1290" spans="1:24" hidden="1" x14ac:dyDescent="0.2">
      <c r="A1290" s="133"/>
      <c r="B1290" s="133"/>
      <c r="C1290" s="138"/>
      <c r="D1290" s="220" t="s">
        <v>133</v>
      </c>
      <c r="E1290" s="220"/>
      <c r="F1290" s="220"/>
      <c r="G1290" s="220"/>
      <c r="H1290" s="133"/>
      <c r="I1290" s="133"/>
      <c r="J1290" s="133"/>
      <c r="K1290" s="72"/>
      <c r="L1290" s="73"/>
      <c r="M1290" s="74">
        <v>390732.64</v>
      </c>
      <c r="X1290" s="138" t="s">
        <v>133</v>
      </c>
    </row>
    <row r="1291" spans="1:24" hidden="1" x14ac:dyDescent="0.2">
      <c r="A1291" s="133"/>
      <c r="B1291" s="133"/>
      <c r="C1291" s="138"/>
      <c r="D1291" s="220" t="s">
        <v>132</v>
      </c>
      <c r="E1291" s="220"/>
      <c r="F1291" s="220"/>
      <c r="G1291" s="220"/>
      <c r="H1291" s="133"/>
      <c r="I1291" s="133"/>
      <c r="J1291" s="133"/>
      <c r="K1291" s="72"/>
      <c r="L1291" s="73"/>
      <c r="M1291" s="74">
        <v>305141.98</v>
      </c>
      <c r="X1291" s="138" t="s">
        <v>132</v>
      </c>
    </row>
    <row r="1292" spans="1:24" hidden="1" x14ac:dyDescent="0.2">
      <c r="A1292" s="133"/>
      <c r="B1292" s="133"/>
      <c r="C1292" s="138"/>
      <c r="D1292" s="220" t="s">
        <v>131</v>
      </c>
      <c r="E1292" s="220"/>
      <c r="F1292" s="220"/>
      <c r="G1292" s="220"/>
      <c r="H1292" s="133"/>
      <c r="I1292" s="133"/>
      <c r="J1292" s="133"/>
      <c r="K1292" s="72"/>
      <c r="L1292" s="73"/>
      <c r="M1292" s="77">
        <v>91815.23</v>
      </c>
      <c r="X1292" s="138" t="s">
        <v>131</v>
      </c>
    </row>
    <row r="1293" spans="1:24" hidden="1" x14ac:dyDescent="0.2">
      <c r="A1293" s="133"/>
      <c r="B1293" s="133"/>
      <c r="C1293" s="138"/>
      <c r="D1293" s="220" t="s">
        <v>130</v>
      </c>
      <c r="E1293" s="220"/>
      <c r="F1293" s="220"/>
      <c r="G1293" s="220"/>
      <c r="H1293" s="133"/>
      <c r="I1293" s="133"/>
      <c r="J1293" s="133"/>
      <c r="K1293" s="72"/>
      <c r="L1293" s="73"/>
      <c r="M1293" s="74">
        <v>9465425.1799999997</v>
      </c>
      <c r="X1293" s="138" t="s">
        <v>130</v>
      </c>
    </row>
    <row r="1294" spans="1:24" hidden="1" x14ac:dyDescent="0.2">
      <c r="A1294" s="133"/>
      <c r="B1294" s="133"/>
      <c r="C1294" s="138"/>
      <c r="D1294" s="220" t="s">
        <v>129</v>
      </c>
      <c r="E1294" s="220"/>
      <c r="F1294" s="220"/>
      <c r="G1294" s="220"/>
      <c r="H1294" s="133"/>
      <c r="I1294" s="133"/>
      <c r="J1294" s="133"/>
      <c r="K1294" s="72"/>
      <c r="L1294" s="73"/>
      <c r="M1294" s="77">
        <v>2131.0100000000002</v>
      </c>
      <c r="X1294" s="138" t="s">
        <v>129</v>
      </c>
    </row>
    <row r="1295" spans="1:24" hidden="1" x14ac:dyDescent="0.2">
      <c r="A1295" s="133"/>
      <c r="B1295" s="133"/>
      <c r="C1295" s="138"/>
      <c r="D1295" s="220" t="s">
        <v>128</v>
      </c>
      <c r="E1295" s="220"/>
      <c r="F1295" s="220"/>
      <c r="G1295" s="220"/>
      <c r="H1295" s="133"/>
      <c r="I1295" s="133"/>
      <c r="J1295" s="133"/>
      <c r="K1295" s="72"/>
      <c r="L1295" s="73"/>
      <c r="M1295" s="74">
        <v>492380.84</v>
      </c>
      <c r="X1295" s="138" t="s">
        <v>128</v>
      </c>
    </row>
    <row r="1296" spans="1:24" hidden="1" x14ac:dyDescent="0.2">
      <c r="A1296" s="133"/>
      <c r="B1296" s="133"/>
      <c r="C1296" s="138"/>
      <c r="D1296" s="220" t="s">
        <v>127</v>
      </c>
      <c r="E1296" s="220"/>
      <c r="F1296" s="220"/>
      <c r="G1296" s="220"/>
      <c r="H1296" s="133"/>
      <c r="I1296" s="133"/>
      <c r="J1296" s="133"/>
      <c r="K1296" s="72"/>
      <c r="L1296" s="73"/>
      <c r="M1296" s="74">
        <v>282685.09999999998</v>
      </c>
      <c r="X1296" s="138" t="s">
        <v>127</v>
      </c>
    </row>
    <row r="1297" spans="1:24" hidden="1" x14ac:dyDescent="0.2">
      <c r="A1297" s="133"/>
      <c r="B1297" s="133"/>
      <c r="C1297" s="138"/>
      <c r="D1297" s="220" t="s">
        <v>126</v>
      </c>
      <c r="E1297" s="220"/>
      <c r="F1297" s="220"/>
      <c r="G1297" s="220"/>
      <c r="H1297" s="133"/>
      <c r="I1297" s="133"/>
      <c r="J1297" s="133"/>
      <c r="K1297" s="72"/>
      <c r="L1297" s="73"/>
      <c r="M1297" s="74">
        <v>482547.87</v>
      </c>
      <c r="X1297" s="138" t="s">
        <v>126</v>
      </c>
    </row>
    <row r="1298" spans="1:24" hidden="1" x14ac:dyDescent="0.2">
      <c r="A1298" s="133"/>
      <c r="B1298" s="133"/>
      <c r="C1298" s="138"/>
      <c r="D1298" s="220" t="s">
        <v>125</v>
      </c>
      <c r="E1298" s="220"/>
      <c r="F1298" s="220"/>
      <c r="G1298" s="220"/>
      <c r="H1298" s="133"/>
      <c r="I1298" s="133"/>
      <c r="J1298" s="133"/>
      <c r="K1298" s="72"/>
      <c r="L1298" s="73"/>
      <c r="M1298" s="74">
        <v>10255246.039999999</v>
      </c>
      <c r="X1298" s="138" t="s">
        <v>125</v>
      </c>
    </row>
    <row r="1299" spans="1:24" hidden="1" x14ac:dyDescent="0.2">
      <c r="A1299" s="133"/>
      <c r="B1299" s="133"/>
      <c r="C1299" s="138"/>
      <c r="D1299" s="220" t="s">
        <v>124</v>
      </c>
      <c r="E1299" s="220"/>
      <c r="F1299" s="220"/>
      <c r="G1299" s="220"/>
      <c r="H1299" s="133"/>
      <c r="I1299" s="133"/>
      <c r="J1299" s="133"/>
      <c r="K1299" s="72"/>
      <c r="L1299" s="73"/>
      <c r="M1299" s="74">
        <v>11028180.970000001</v>
      </c>
      <c r="X1299" s="138" t="s">
        <v>124</v>
      </c>
    </row>
    <row r="1300" spans="1:24" hidden="1" x14ac:dyDescent="0.2">
      <c r="A1300" s="133"/>
      <c r="B1300" s="133"/>
      <c r="C1300" s="138"/>
      <c r="D1300" s="220" t="s">
        <v>123</v>
      </c>
      <c r="E1300" s="220"/>
      <c r="F1300" s="220"/>
      <c r="G1300" s="220"/>
      <c r="H1300" s="133"/>
      <c r="I1300" s="133"/>
      <c r="J1300" s="133"/>
      <c r="K1300" s="72"/>
      <c r="L1300" s="73"/>
      <c r="M1300" s="72"/>
      <c r="X1300" s="138" t="s">
        <v>123</v>
      </c>
    </row>
    <row r="1301" spans="1:24" hidden="1" x14ac:dyDescent="0.2">
      <c r="A1301" s="133"/>
      <c r="B1301" s="133"/>
      <c r="C1301" s="138"/>
      <c r="D1301" s="220"/>
      <c r="E1301" s="220"/>
      <c r="F1301" s="220"/>
      <c r="G1301" s="220"/>
      <c r="H1301" s="133"/>
      <c r="I1301" s="133"/>
      <c r="J1301" s="133"/>
      <c r="K1301" s="72"/>
      <c r="L1301" s="73"/>
      <c r="M1301" s="72"/>
      <c r="X1301" s="138"/>
    </row>
    <row r="1302" spans="1:24" hidden="1" x14ac:dyDescent="0.2">
      <c r="A1302" s="133"/>
      <c r="B1302" s="133"/>
      <c r="C1302" s="138"/>
      <c r="D1302" s="220" t="s">
        <v>228</v>
      </c>
      <c r="E1302" s="220"/>
      <c r="F1302" s="220"/>
      <c r="G1302" s="220"/>
      <c r="H1302" s="133"/>
      <c r="I1302" s="133"/>
      <c r="J1302" s="133"/>
      <c r="K1302" s="72"/>
      <c r="L1302" s="73"/>
      <c r="M1302" s="72"/>
      <c r="X1302" s="138" t="s">
        <v>228</v>
      </c>
    </row>
    <row r="1303" spans="1:24" ht="24" hidden="1" x14ac:dyDescent="0.2">
      <c r="A1303" s="133"/>
      <c r="B1303" s="133"/>
      <c r="C1303" s="138"/>
      <c r="D1303" s="220" t="s">
        <v>122</v>
      </c>
      <c r="E1303" s="220"/>
      <c r="F1303" s="220"/>
      <c r="G1303" s="220"/>
      <c r="H1303" s="133"/>
      <c r="I1303" s="133"/>
      <c r="J1303" s="133"/>
      <c r="K1303" s="72"/>
      <c r="L1303" s="73"/>
      <c r="M1303" s="72"/>
      <c r="X1303" s="138" t="s">
        <v>122</v>
      </c>
    </row>
    <row r="1304" spans="1:24" ht="24" hidden="1" x14ac:dyDescent="0.2">
      <c r="A1304" s="133"/>
      <c r="B1304" s="133"/>
      <c r="C1304" s="138"/>
      <c r="D1304" s="220" t="s">
        <v>121</v>
      </c>
      <c r="E1304" s="220"/>
      <c r="F1304" s="220"/>
      <c r="G1304" s="220"/>
      <c r="H1304" s="133"/>
      <c r="I1304" s="133"/>
      <c r="J1304" s="133"/>
      <c r="K1304" s="72"/>
      <c r="L1304" s="73"/>
      <c r="M1304" s="72"/>
      <c r="X1304" s="138" t="s">
        <v>121</v>
      </c>
    </row>
    <row r="1305" spans="1:24" hidden="1" x14ac:dyDescent="0.2">
      <c r="A1305" s="133"/>
      <c r="B1305" s="133"/>
      <c r="C1305" s="138"/>
      <c r="D1305" s="220" t="s">
        <v>227</v>
      </c>
      <c r="E1305" s="220"/>
      <c r="F1305" s="220"/>
      <c r="G1305" s="220"/>
      <c r="H1305" s="133"/>
      <c r="I1305" s="133"/>
      <c r="J1305" s="133"/>
      <c r="K1305" s="72"/>
      <c r="L1305" s="73"/>
      <c r="M1305" s="72"/>
      <c r="X1305" s="138" t="s">
        <v>227</v>
      </c>
    </row>
    <row r="1306" spans="1:24" ht="24" hidden="1" x14ac:dyDescent="0.2">
      <c r="A1306" s="133"/>
      <c r="B1306" s="133"/>
      <c r="C1306" s="138"/>
      <c r="D1306" s="220" t="s">
        <v>120</v>
      </c>
      <c r="E1306" s="220"/>
      <c r="F1306" s="220"/>
      <c r="G1306" s="220"/>
      <c r="H1306" s="133"/>
      <c r="I1306" s="133"/>
      <c r="J1306" s="133"/>
      <c r="K1306" s="72"/>
      <c r="L1306" s="73"/>
      <c r="M1306" s="72"/>
      <c r="X1306" s="138" t="s">
        <v>120</v>
      </c>
    </row>
    <row r="1307" spans="1:24" ht="24" hidden="1" x14ac:dyDescent="0.2">
      <c r="A1307" s="133"/>
      <c r="B1307" s="133"/>
      <c r="C1307" s="138"/>
      <c r="D1307" s="220" t="s">
        <v>119</v>
      </c>
      <c r="E1307" s="220"/>
      <c r="F1307" s="220"/>
      <c r="G1307" s="220"/>
      <c r="H1307" s="133"/>
      <c r="I1307" s="133"/>
      <c r="J1307" s="133"/>
      <c r="K1307" s="72"/>
      <c r="L1307" s="73"/>
      <c r="M1307" s="72"/>
      <c r="X1307" s="138" t="s">
        <v>119</v>
      </c>
    </row>
    <row r="1308" spans="1:24" hidden="1" x14ac:dyDescent="0.2">
      <c r="A1308" s="133"/>
      <c r="B1308" s="133"/>
      <c r="C1308" s="138"/>
      <c r="D1308" s="220" t="s">
        <v>118</v>
      </c>
      <c r="E1308" s="220"/>
      <c r="F1308" s="220"/>
      <c r="G1308" s="220"/>
      <c r="H1308" s="133"/>
      <c r="I1308" s="133"/>
      <c r="J1308" s="133"/>
      <c r="K1308" s="72"/>
      <c r="L1308" s="73"/>
      <c r="M1308" s="74">
        <v>9444933.3800000008</v>
      </c>
      <c r="X1308" s="138" t="s">
        <v>118</v>
      </c>
    </row>
    <row r="1309" spans="1:24" hidden="1" x14ac:dyDescent="0.2">
      <c r="A1309" s="133"/>
      <c r="B1309" s="133"/>
      <c r="C1309" s="138"/>
      <c r="D1309" s="223" t="s">
        <v>103</v>
      </c>
      <c r="E1309" s="223"/>
      <c r="F1309" s="223"/>
      <c r="G1309" s="223"/>
      <c r="H1309" s="133"/>
      <c r="I1309" s="133"/>
      <c r="J1309" s="133"/>
      <c r="K1309" s="75"/>
      <c r="L1309" s="76"/>
      <c r="M1309" s="75"/>
      <c r="X1309" s="141" t="s">
        <v>103</v>
      </c>
    </row>
    <row r="1310" spans="1:24" ht="24" hidden="1" x14ac:dyDescent="0.2">
      <c r="A1310" s="133"/>
      <c r="B1310" s="133"/>
      <c r="C1310" s="138"/>
      <c r="D1310" s="220" t="s">
        <v>117</v>
      </c>
      <c r="E1310" s="220"/>
      <c r="F1310" s="220"/>
      <c r="G1310" s="220"/>
      <c r="H1310" s="133"/>
      <c r="I1310" s="133"/>
      <c r="J1310" s="133"/>
      <c r="K1310" s="72"/>
      <c r="L1310" s="73"/>
      <c r="M1310" s="74">
        <v>9444933.3800000008</v>
      </c>
      <c r="X1310" s="138" t="s">
        <v>117</v>
      </c>
    </row>
    <row r="1311" spans="1:24" ht="24" hidden="1" x14ac:dyDescent="0.2">
      <c r="A1311" s="133"/>
      <c r="B1311" s="133"/>
      <c r="C1311" s="138"/>
      <c r="D1311" s="220" t="s">
        <v>116</v>
      </c>
      <c r="E1311" s="220"/>
      <c r="F1311" s="220"/>
      <c r="G1311" s="220"/>
      <c r="H1311" s="133"/>
      <c r="I1311" s="133"/>
      <c r="J1311" s="133"/>
      <c r="K1311" s="72"/>
      <c r="L1311" s="73"/>
      <c r="M1311" s="72"/>
      <c r="X1311" s="138" t="s">
        <v>116</v>
      </c>
    </row>
    <row r="1312" spans="1:24" hidden="1" x14ac:dyDescent="0.2">
      <c r="A1312" s="133"/>
      <c r="B1312" s="133"/>
      <c r="C1312" s="138"/>
      <c r="D1312" s="220" t="s">
        <v>115</v>
      </c>
      <c r="E1312" s="220"/>
      <c r="F1312" s="220"/>
      <c r="G1312" s="220"/>
      <c r="H1312" s="133"/>
      <c r="I1312" s="133"/>
      <c r="J1312" s="133"/>
      <c r="K1312" s="72"/>
      <c r="L1312" s="73"/>
      <c r="M1312" s="77">
        <v>20491.8</v>
      </c>
      <c r="X1312" s="138" t="s">
        <v>115</v>
      </c>
    </row>
    <row r="1313" spans="1:24" hidden="1" x14ac:dyDescent="0.2">
      <c r="A1313" s="133"/>
      <c r="B1313" s="133"/>
      <c r="C1313" s="138"/>
      <c r="D1313" s="223" t="s">
        <v>103</v>
      </c>
      <c r="E1313" s="223"/>
      <c r="F1313" s="223"/>
      <c r="G1313" s="223"/>
      <c r="H1313" s="133"/>
      <c r="I1313" s="133"/>
      <c r="J1313" s="133"/>
      <c r="K1313" s="75"/>
      <c r="L1313" s="76"/>
      <c r="M1313" s="75"/>
      <c r="X1313" s="141" t="s">
        <v>103</v>
      </c>
    </row>
    <row r="1314" spans="1:24" ht="24" hidden="1" x14ac:dyDescent="0.2">
      <c r="A1314" s="133"/>
      <c r="B1314" s="133"/>
      <c r="C1314" s="138"/>
      <c r="D1314" s="220" t="s">
        <v>114</v>
      </c>
      <c r="E1314" s="220"/>
      <c r="F1314" s="220"/>
      <c r="G1314" s="220"/>
      <c r="H1314" s="133"/>
      <c r="I1314" s="133"/>
      <c r="J1314" s="133"/>
      <c r="K1314" s="72"/>
      <c r="L1314" s="73"/>
      <c r="M1314" s="77">
        <v>20491.8</v>
      </c>
      <c r="X1314" s="138" t="s">
        <v>114</v>
      </c>
    </row>
    <row r="1315" spans="1:24" ht="24" hidden="1" x14ac:dyDescent="0.2">
      <c r="A1315" s="133"/>
      <c r="B1315" s="133"/>
      <c r="C1315" s="138"/>
      <c r="D1315" s="220" t="s">
        <v>113</v>
      </c>
      <c r="E1315" s="220"/>
      <c r="F1315" s="220"/>
      <c r="G1315" s="220"/>
      <c r="H1315" s="133"/>
      <c r="I1315" s="133"/>
      <c r="J1315" s="133"/>
      <c r="K1315" s="72"/>
      <c r="L1315" s="73"/>
      <c r="M1315" s="72"/>
      <c r="X1315" s="138" t="s">
        <v>113</v>
      </c>
    </row>
    <row r="1316" spans="1:24" x14ac:dyDescent="0.2">
      <c r="A1316" s="133"/>
      <c r="B1316" s="133"/>
      <c r="C1316" s="138"/>
      <c r="D1316" s="220" t="s">
        <v>112</v>
      </c>
      <c r="E1316" s="220"/>
      <c r="F1316" s="220"/>
      <c r="G1316" s="220"/>
      <c r="H1316" s="133"/>
      <c r="I1316" s="133"/>
      <c r="J1316" s="133"/>
      <c r="K1316" s="72"/>
      <c r="L1316" s="73"/>
      <c r="M1316" s="74">
        <v>9465425.1799999997</v>
      </c>
      <c r="X1316" s="138" t="s">
        <v>112</v>
      </c>
    </row>
    <row r="1317" spans="1:24" hidden="1" x14ac:dyDescent="0.2">
      <c r="A1317" s="133"/>
      <c r="B1317" s="133"/>
      <c r="C1317" s="138"/>
      <c r="D1317" s="220"/>
      <c r="E1317" s="220"/>
      <c r="F1317" s="220"/>
      <c r="G1317" s="220"/>
      <c r="H1317" s="133"/>
      <c r="I1317" s="133"/>
      <c r="J1317" s="133"/>
      <c r="K1317" s="72"/>
      <c r="L1317" s="73"/>
      <c r="M1317" s="72"/>
      <c r="X1317" s="138"/>
    </row>
    <row r="1318" spans="1:24" hidden="1" x14ac:dyDescent="0.2">
      <c r="A1318" s="133"/>
      <c r="B1318" s="133"/>
      <c r="C1318" s="138"/>
      <c r="D1318" s="220" t="s">
        <v>226</v>
      </c>
      <c r="E1318" s="220"/>
      <c r="F1318" s="220"/>
      <c r="G1318" s="220"/>
      <c r="H1318" s="133"/>
      <c r="I1318" s="133"/>
      <c r="J1318" s="133"/>
      <c r="K1318" s="72"/>
      <c r="L1318" s="73"/>
      <c r="M1318" s="72"/>
      <c r="X1318" s="138" t="s">
        <v>226</v>
      </c>
    </row>
    <row r="1319" spans="1:24" ht="24" hidden="1" x14ac:dyDescent="0.2">
      <c r="A1319" s="133"/>
      <c r="B1319" s="133"/>
      <c r="C1319" s="138"/>
      <c r="D1319" s="220" t="s">
        <v>111</v>
      </c>
      <c r="E1319" s="220"/>
      <c r="F1319" s="220"/>
      <c r="G1319" s="220"/>
      <c r="H1319" s="133"/>
      <c r="I1319" s="133"/>
      <c r="J1319" s="133"/>
      <c r="K1319" s="72"/>
      <c r="L1319" s="73"/>
      <c r="M1319" s="72"/>
      <c r="X1319" s="138" t="s">
        <v>111</v>
      </c>
    </row>
    <row r="1320" spans="1:24" ht="24" hidden="1" x14ac:dyDescent="0.2">
      <c r="A1320" s="133"/>
      <c r="B1320" s="133"/>
      <c r="C1320" s="138"/>
      <c r="D1320" s="220" t="s">
        <v>110</v>
      </c>
      <c r="E1320" s="220"/>
      <c r="F1320" s="220"/>
      <c r="G1320" s="220"/>
      <c r="H1320" s="133"/>
      <c r="I1320" s="133"/>
      <c r="J1320" s="133"/>
      <c r="K1320" s="72"/>
      <c r="L1320" s="73"/>
      <c r="M1320" s="72"/>
      <c r="X1320" s="138" t="s">
        <v>110</v>
      </c>
    </row>
    <row r="1321" spans="1:24" hidden="1" x14ac:dyDescent="0.2">
      <c r="A1321" s="133"/>
      <c r="B1321" s="133"/>
      <c r="C1321" s="138"/>
      <c r="D1321" s="220" t="s">
        <v>225</v>
      </c>
      <c r="E1321" s="220"/>
      <c r="F1321" s="220"/>
      <c r="G1321" s="220"/>
      <c r="H1321" s="133"/>
      <c r="I1321" s="133"/>
      <c r="J1321" s="133"/>
      <c r="K1321" s="72"/>
      <c r="L1321" s="73"/>
      <c r="M1321" s="72"/>
      <c r="X1321" s="138" t="s">
        <v>225</v>
      </c>
    </row>
    <row r="1322" spans="1:24" ht="24" hidden="1" x14ac:dyDescent="0.2">
      <c r="A1322" s="133"/>
      <c r="B1322" s="133"/>
      <c r="C1322" s="138"/>
      <c r="D1322" s="220" t="s">
        <v>109</v>
      </c>
      <c r="E1322" s="220"/>
      <c r="F1322" s="220"/>
      <c r="G1322" s="220"/>
      <c r="H1322" s="133"/>
      <c r="I1322" s="133"/>
      <c r="J1322" s="133"/>
      <c r="K1322" s="72"/>
      <c r="L1322" s="73"/>
      <c r="M1322" s="72"/>
      <c r="X1322" s="138" t="s">
        <v>109</v>
      </c>
    </row>
    <row r="1323" spans="1:24" ht="24" hidden="1" x14ac:dyDescent="0.2">
      <c r="A1323" s="133"/>
      <c r="B1323" s="133"/>
      <c r="C1323" s="138"/>
      <c r="D1323" s="220" t="s">
        <v>108</v>
      </c>
      <c r="E1323" s="220"/>
      <c r="F1323" s="220"/>
      <c r="G1323" s="220"/>
      <c r="H1323" s="133"/>
      <c r="I1323" s="133"/>
      <c r="J1323" s="133"/>
      <c r="K1323" s="72"/>
      <c r="L1323" s="73"/>
      <c r="M1323" s="72"/>
      <c r="X1323" s="138" t="s">
        <v>108</v>
      </c>
    </row>
    <row r="1324" spans="1:24" hidden="1" x14ac:dyDescent="0.2">
      <c r="A1324" s="133"/>
      <c r="B1324" s="133"/>
      <c r="C1324" s="138"/>
      <c r="D1324" s="220" t="s">
        <v>107</v>
      </c>
      <c r="E1324" s="220"/>
      <c r="F1324" s="220"/>
      <c r="G1324" s="220"/>
      <c r="H1324" s="133"/>
      <c r="I1324" s="133"/>
      <c r="J1324" s="133"/>
      <c r="K1324" s="72"/>
      <c r="L1324" s="73"/>
      <c r="M1324" s="77">
        <v>9144.57</v>
      </c>
      <c r="X1324" s="138" t="s">
        <v>107</v>
      </c>
    </row>
    <row r="1325" spans="1:24" hidden="1" x14ac:dyDescent="0.2">
      <c r="A1325" s="133"/>
      <c r="B1325" s="133"/>
      <c r="C1325" s="138"/>
      <c r="D1325" s="223" t="s">
        <v>103</v>
      </c>
      <c r="E1325" s="223"/>
      <c r="F1325" s="223"/>
      <c r="G1325" s="223"/>
      <c r="H1325" s="133"/>
      <c r="I1325" s="133"/>
      <c r="J1325" s="133"/>
      <c r="K1325" s="75"/>
      <c r="L1325" s="76"/>
      <c r="M1325" s="75"/>
      <c r="X1325" s="141" t="s">
        <v>103</v>
      </c>
    </row>
    <row r="1326" spans="1:24" ht="24" hidden="1" x14ac:dyDescent="0.2">
      <c r="A1326" s="133"/>
      <c r="B1326" s="133"/>
      <c r="C1326" s="138"/>
      <c r="D1326" s="220" t="s">
        <v>106</v>
      </c>
      <c r="E1326" s="220"/>
      <c r="F1326" s="220"/>
      <c r="G1326" s="220"/>
      <c r="H1326" s="133"/>
      <c r="I1326" s="133"/>
      <c r="J1326" s="133"/>
      <c r="K1326" s="72"/>
      <c r="L1326" s="73"/>
      <c r="M1326" s="77">
        <v>9144.57</v>
      </c>
      <c r="X1326" s="138" t="s">
        <v>106</v>
      </c>
    </row>
    <row r="1327" spans="1:24" ht="24" hidden="1" x14ac:dyDescent="0.2">
      <c r="A1327" s="133"/>
      <c r="B1327" s="133"/>
      <c r="C1327" s="138"/>
      <c r="D1327" s="220" t="s">
        <v>105</v>
      </c>
      <c r="E1327" s="220"/>
      <c r="F1327" s="220"/>
      <c r="G1327" s="220"/>
      <c r="H1327" s="133"/>
      <c r="I1327" s="133"/>
      <c r="J1327" s="133"/>
      <c r="K1327" s="72"/>
      <c r="L1327" s="73"/>
      <c r="M1327" s="72"/>
      <c r="X1327" s="138" t="s">
        <v>105</v>
      </c>
    </row>
    <row r="1328" spans="1:24" hidden="1" x14ac:dyDescent="0.2">
      <c r="A1328" s="133"/>
      <c r="B1328" s="133"/>
      <c r="C1328" s="138"/>
      <c r="D1328" s="220" t="s">
        <v>104</v>
      </c>
      <c r="E1328" s="220"/>
      <c r="F1328" s="220"/>
      <c r="G1328" s="220"/>
      <c r="H1328" s="133"/>
      <c r="I1328" s="133"/>
      <c r="J1328" s="133"/>
      <c r="K1328" s="72"/>
      <c r="L1328" s="73"/>
      <c r="M1328" s="74">
        <v>215573.77</v>
      </c>
      <c r="X1328" s="138" t="s">
        <v>104</v>
      </c>
    </row>
    <row r="1329" spans="1:24" hidden="1" x14ac:dyDescent="0.2">
      <c r="A1329" s="133"/>
      <c r="B1329" s="133"/>
      <c r="C1329" s="138"/>
      <c r="D1329" s="223" t="s">
        <v>103</v>
      </c>
      <c r="E1329" s="223"/>
      <c r="F1329" s="223"/>
      <c r="G1329" s="223"/>
      <c r="H1329" s="133"/>
      <c r="I1329" s="133"/>
      <c r="J1329" s="133"/>
      <c r="K1329" s="75"/>
      <c r="L1329" s="76"/>
      <c r="M1329" s="75"/>
      <c r="X1329" s="141" t="s">
        <v>103</v>
      </c>
    </row>
    <row r="1330" spans="1:24" ht="24" hidden="1" x14ac:dyDescent="0.2">
      <c r="A1330" s="133"/>
      <c r="B1330" s="133"/>
      <c r="C1330" s="138"/>
      <c r="D1330" s="220" t="s">
        <v>102</v>
      </c>
      <c r="E1330" s="220"/>
      <c r="F1330" s="220"/>
      <c r="G1330" s="220"/>
      <c r="H1330" s="133"/>
      <c r="I1330" s="133"/>
      <c r="J1330" s="133"/>
      <c r="K1330" s="72"/>
      <c r="L1330" s="73"/>
      <c r="M1330" s="74">
        <v>215573.77</v>
      </c>
      <c r="X1330" s="138" t="s">
        <v>102</v>
      </c>
    </row>
    <row r="1331" spans="1:24" ht="24" hidden="1" x14ac:dyDescent="0.2">
      <c r="A1331" s="133"/>
      <c r="B1331" s="133"/>
      <c r="C1331" s="138"/>
      <c r="D1331" s="220" t="s">
        <v>101</v>
      </c>
      <c r="E1331" s="220"/>
      <c r="F1331" s="220"/>
      <c r="G1331" s="220"/>
      <c r="H1331" s="133"/>
      <c r="I1331" s="133"/>
      <c r="J1331" s="133"/>
      <c r="K1331" s="72"/>
      <c r="L1331" s="73"/>
      <c r="M1331" s="72"/>
      <c r="X1331" s="138" t="s">
        <v>101</v>
      </c>
    </row>
    <row r="1332" spans="1:24" x14ac:dyDescent="0.2">
      <c r="A1332" s="133"/>
      <c r="B1332" s="133"/>
      <c r="C1332" s="138"/>
      <c r="D1332" s="220" t="s">
        <v>100</v>
      </c>
      <c r="E1332" s="220"/>
      <c r="F1332" s="220"/>
      <c r="G1332" s="220"/>
      <c r="H1332" s="133"/>
      <c r="I1332" s="133"/>
      <c r="J1332" s="133"/>
      <c r="K1332" s="72"/>
      <c r="L1332" s="73"/>
      <c r="M1332" s="74">
        <v>224718.34</v>
      </c>
      <c r="X1332" s="138" t="s">
        <v>100</v>
      </c>
    </row>
    <row r="1333" spans="1:24" hidden="1" x14ac:dyDescent="0.2">
      <c r="A1333" s="133"/>
      <c r="B1333" s="133"/>
      <c r="C1333" s="138"/>
      <c r="D1333" s="220" t="s">
        <v>224</v>
      </c>
      <c r="E1333" s="220"/>
      <c r="F1333" s="220"/>
      <c r="G1333" s="220"/>
      <c r="H1333" s="133"/>
      <c r="I1333" s="133"/>
      <c r="J1333" s="133"/>
      <c r="K1333" s="72"/>
      <c r="L1333" s="73"/>
      <c r="M1333" s="72"/>
      <c r="X1333" s="138" t="s">
        <v>224</v>
      </c>
    </row>
    <row r="1334" spans="1:24" ht="24" hidden="1" x14ac:dyDescent="0.2">
      <c r="A1334" s="133"/>
      <c r="B1334" s="133"/>
      <c r="C1334" s="138"/>
      <c r="D1334" s="220" t="s">
        <v>99</v>
      </c>
      <c r="E1334" s="220"/>
      <c r="F1334" s="220"/>
      <c r="G1334" s="220"/>
      <c r="H1334" s="133"/>
      <c r="I1334" s="133"/>
      <c r="J1334" s="133"/>
      <c r="K1334" s="72"/>
      <c r="L1334" s="73"/>
      <c r="M1334" s="72"/>
      <c r="X1334" s="138" t="s">
        <v>99</v>
      </c>
    </row>
    <row r="1335" spans="1:24" ht="24" hidden="1" x14ac:dyDescent="0.2">
      <c r="A1335" s="133"/>
      <c r="B1335" s="133"/>
      <c r="C1335" s="138"/>
      <c r="D1335" s="220" t="s">
        <v>98</v>
      </c>
      <c r="E1335" s="220"/>
      <c r="F1335" s="220"/>
      <c r="G1335" s="220"/>
      <c r="H1335" s="133"/>
      <c r="I1335" s="133"/>
      <c r="J1335" s="133"/>
      <c r="K1335" s="72"/>
      <c r="L1335" s="73"/>
      <c r="M1335" s="72"/>
      <c r="X1335" s="138" t="s">
        <v>98</v>
      </c>
    </row>
    <row r="1336" spans="1:24" hidden="1" x14ac:dyDescent="0.2">
      <c r="A1336" s="133"/>
      <c r="B1336" s="133"/>
      <c r="C1336" s="138"/>
      <c r="D1336" s="220" t="s">
        <v>223</v>
      </c>
      <c r="E1336" s="220"/>
      <c r="F1336" s="220"/>
      <c r="G1336" s="220"/>
      <c r="H1336" s="133"/>
      <c r="I1336" s="133"/>
      <c r="J1336" s="133"/>
      <c r="K1336" s="72"/>
      <c r="L1336" s="73"/>
      <c r="M1336" s="72"/>
      <c r="X1336" s="138" t="s">
        <v>223</v>
      </c>
    </row>
    <row r="1337" spans="1:24" ht="24" hidden="1" x14ac:dyDescent="0.2">
      <c r="A1337" s="133"/>
      <c r="B1337" s="133"/>
      <c r="C1337" s="138"/>
      <c r="D1337" s="220" t="s">
        <v>97</v>
      </c>
      <c r="E1337" s="220"/>
      <c r="F1337" s="220"/>
      <c r="G1337" s="220"/>
      <c r="H1337" s="133"/>
      <c r="I1337" s="133"/>
      <c r="J1337" s="133"/>
      <c r="K1337" s="72"/>
      <c r="L1337" s="73"/>
      <c r="M1337" s="72"/>
      <c r="X1337" s="138" t="s">
        <v>97</v>
      </c>
    </row>
    <row r="1338" spans="1:24" ht="24" hidden="1" x14ac:dyDescent="0.2">
      <c r="A1338" s="133"/>
      <c r="B1338" s="133"/>
      <c r="C1338" s="138"/>
      <c r="D1338" s="220" t="s">
        <v>96</v>
      </c>
      <c r="E1338" s="220"/>
      <c r="F1338" s="220"/>
      <c r="G1338" s="220"/>
      <c r="H1338" s="133"/>
      <c r="I1338" s="133"/>
      <c r="J1338" s="133"/>
      <c r="K1338" s="72"/>
      <c r="L1338" s="73"/>
      <c r="M1338" s="72"/>
      <c r="X1338" s="138" t="s">
        <v>96</v>
      </c>
    </row>
    <row r="1339" spans="1:24" hidden="1" x14ac:dyDescent="0.2">
      <c r="A1339" s="133"/>
      <c r="B1339" s="133"/>
      <c r="C1339" s="138"/>
      <c r="D1339" s="220" t="s">
        <v>222</v>
      </c>
      <c r="E1339" s="220"/>
      <c r="F1339" s="220"/>
      <c r="G1339" s="220"/>
      <c r="H1339" s="133"/>
      <c r="I1339" s="133"/>
      <c r="J1339" s="133"/>
      <c r="K1339" s="72"/>
      <c r="L1339" s="73"/>
      <c r="M1339" s="72"/>
      <c r="X1339" s="138" t="s">
        <v>222</v>
      </c>
    </row>
    <row r="1340" spans="1:24" hidden="1" x14ac:dyDescent="0.2">
      <c r="A1340" s="133"/>
      <c r="B1340" s="133"/>
      <c r="C1340" s="138"/>
      <c r="D1340" s="220" t="s">
        <v>221</v>
      </c>
      <c r="E1340" s="220"/>
      <c r="F1340" s="220"/>
      <c r="G1340" s="220"/>
      <c r="H1340" s="133"/>
      <c r="I1340" s="133"/>
      <c r="J1340" s="133"/>
      <c r="K1340" s="72"/>
      <c r="L1340" s="73"/>
      <c r="M1340" s="72"/>
      <c r="X1340" s="138" t="s">
        <v>221</v>
      </c>
    </row>
    <row r="1341" spans="1:24" ht="24" hidden="1" x14ac:dyDescent="0.2">
      <c r="A1341" s="133"/>
      <c r="B1341" s="133"/>
      <c r="C1341" s="138"/>
      <c r="D1341" s="220" t="s">
        <v>95</v>
      </c>
      <c r="E1341" s="220"/>
      <c r="F1341" s="220"/>
      <c r="G1341" s="220"/>
      <c r="H1341" s="133"/>
      <c r="I1341" s="133"/>
      <c r="J1341" s="133"/>
      <c r="K1341" s="72"/>
      <c r="L1341" s="73"/>
      <c r="M1341" s="72"/>
      <c r="X1341" s="138" t="s">
        <v>95</v>
      </c>
    </row>
    <row r="1342" spans="1:24" ht="24" hidden="1" x14ac:dyDescent="0.2">
      <c r="A1342" s="133"/>
      <c r="B1342" s="133"/>
      <c r="C1342" s="138"/>
      <c r="D1342" s="220" t="s">
        <v>94</v>
      </c>
      <c r="E1342" s="220"/>
      <c r="F1342" s="220"/>
      <c r="G1342" s="220"/>
      <c r="H1342" s="133"/>
      <c r="I1342" s="133"/>
      <c r="J1342" s="133"/>
      <c r="K1342" s="72"/>
      <c r="L1342" s="73"/>
      <c r="M1342" s="72"/>
      <c r="X1342" s="138" t="s">
        <v>94</v>
      </c>
    </row>
    <row r="1343" spans="1:24" hidden="1" x14ac:dyDescent="0.2">
      <c r="A1343" s="133"/>
      <c r="B1343" s="133"/>
      <c r="C1343" s="138"/>
      <c r="D1343" s="220" t="s">
        <v>220</v>
      </c>
      <c r="E1343" s="220"/>
      <c r="F1343" s="220"/>
      <c r="G1343" s="220"/>
      <c r="H1343" s="133"/>
      <c r="I1343" s="133"/>
      <c r="J1343" s="133"/>
      <c r="K1343" s="72"/>
      <c r="L1343" s="73"/>
      <c r="M1343" s="72"/>
      <c r="X1343" s="138" t="s">
        <v>220</v>
      </c>
    </row>
    <row r="1344" spans="1:24" ht="24" hidden="1" x14ac:dyDescent="0.2">
      <c r="A1344" s="133"/>
      <c r="B1344" s="133"/>
      <c r="C1344" s="138"/>
      <c r="D1344" s="220" t="s">
        <v>93</v>
      </c>
      <c r="E1344" s="220"/>
      <c r="F1344" s="220"/>
      <c r="G1344" s="220"/>
      <c r="H1344" s="133"/>
      <c r="I1344" s="133"/>
      <c r="J1344" s="133"/>
      <c r="K1344" s="72"/>
      <c r="L1344" s="73"/>
      <c r="M1344" s="72"/>
      <c r="X1344" s="138" t="s">
        <v>93</v>
      </c>
    </row>
    <row r="1345" spans="1:24" ht="24" hidden="1" x14ac:dyDescent="0.2">
      <c r="A1345" s="133"/>
      <c r="B1345" s="133"/>
      <c r="C1345" s="138"/>
      <c r="D1345" s="220" t="s">
        <v>92</v>
      </c>
      <c r="E1345" s="220"/>
      <c r="F1345" s="220"/>
      <c r="G1345" s="220"/>
      <c r="H1345" s="133"/>
      <c r="I1345" s="133"/>
      <c r="J1345" s="133"/>
      <c r="K1345" s="72"/>
      <c r="L1345" s="73"/>
      <c r="M1345" s="72"/>
      <c r="X1345" s="138" t="s">
        <v>92</v>
      </c>
    </row>
    <row r="1346" spans="1:24" hidden="1" x14ac:dyDescent="0.2">
      <c r="A1346" s="133"/>
      <c r="B1346" s="133"/>
      <c r="C1346" s="138"/>
      <c r="D1346" s="220" t="s">
        <v>219</v>
      </c>
      <c r="E1346" s="220"/>
      <c r="F1346" s="220"/>
      <c r="G1346" s="220"/>
      <c r="H1346" s="133"/>
      <c r="I1346" s="133"/>
      <c r="J1346" s="133"/>
      <c r="K1346" s="72"/>
      <c r="L1346" s="73"/>
      <c r="M1346" s="72"/>
      <c r="X1346" s="138" t="s">
        <v>219</v>
      </c>
    </row>
    <row r="1347" spans="1:24" x14ac:dyDescent="0.2">
      <c r="A1347" s="221" t="s">
        <v>271</v>
      </c>
      <c r="B1347" s="221"/>
      <c r="C1347" s="221"/>
      <c r="D1347" s="221"/>
      <c r="E1347" s="221"/>
      <c r="F1347" s="221"/>
      <c r="G1347" s="221"/>
      <c r="H1347" s="221"/>
      <c r="I1347" s="221"/>
      <c r="J1347" s="221"/>
      <c r="K1347" s="221"/>
      <c r="L1347" s="221"/>
      <c r="M1347" s="221"/>
      <c r="P1347" s="139" t="s">
        <v>271</v>
      </c>
    </row>
    <row r="1348" spans="1:24" ht="38.25" x14ac:dyDescent="0.2">
      <c r="A1348" s="133" t="s">
        <v>270</v>
      </c>
      <c r="B1348" s="133" t="s">
        <v>270</v>
      </c>
      <c r="C1348" s="127" t="s">
        <v>269</v>
      </c>
      <c r="D1348" s="127" t="s">
        <v>268</v>
      </c>
      <c r="E1348" s="96" t="s">
        <v>267</v>
      </c>
      <c r="F1348" s="95">
        <v>0.79</v>
      </c>
      <c r="G1348" s="92"/>
      <c r="H1348" s="95">
        <v>0.79</v>
      </c>
      <c r="I1348" s="133"/>
      <c r="J1348" s="133"/>
      <c r="K1348" s="133"/>
      <c r="L1348" s="133"/>
      <c r="M1348" s="133"/>
    </row>
    <row r="1349" spans="1:24" x14ac:dyDescent="0.2">
      <c r="A1349" s="133"/>
      <c r="B1349" s="133"/>
      <c r="C1349" s="133"/>
      <c r="D1349" s="219" t="s">
        <v>944</v>
      </c>
      <c r="E1349" s="219"/>
      <c r="F1349" s="219"/>
      <c r="G1349" s="219"/>
      <c r="H1349" s="219"/>
      <c r="I1349" s="219"/>
      <c r="J1349" s="219"/>
      <c r="K1349" s="219"/>
      <c r="L1349" s="219"/>
      <c r="M1349" s="219"/>
    </row>
    <row r="1350" spans="1:24" x14ac:dyDescent="0.2">
      <c r="A1350" s="133"/>
      <c r="B1350" s="133"/>
      <c r="C1350" s="132" t="s">
        <v>253</v>
      </c>
      <c r="D1350" s="133" t="s">
        <v>252</v>
      </c>
      <c r="E1350" s="88" t="s">
        <v>244</v>
      </c>
      <c r="F1350" s="133"/>
      <c r="G1350" s="133"/>
      <c r="H1350" s="118">
        <v>10.2384</v>
      </c>
      <c r="I1350" s="133"/>
      <c r="J1350" s="133"/>
      <c r="K1350" s="133"/>
      <c r="L1350" s="133"/>
      <c r="M1350" s="97">
        <v>5150.7299999999996</v>
      </c>
    </row>
    <row r="1351" spans="1:24" hidden="1" x14ac:dyDescent="0.2">
      <c r="A1351" s="133"/>
      <c r="B1351" s="133"/>
      <c r="C1351" s="127" t="s">
        <v>251</v>
      </c>
      <c r="D1351" s="127" t="s">
        <v>250</v>
      </c>
      <c r="E1351" s="133"/>
      <c r="F1351" s="133" t="s">
        <v>249</v>
      </c>
      <c r="G1351" s="133" t="s">
        <v>249</v>
      </c>
      <c r="H1351" s="133"/>
      <c r="I1351" s="133"/>
      <c r="J1351" s="133"/>
      <c r="K1351" s="133"/>
      <c r="L1351" s="133"/>
      <c r="M1351" s="133"/>
    </row>
    <row r="1352" spans="1:24" hidden="1" outlineLevel="1" x14ac:dyDescent="0.2">
      <c r="A1352" s="133"/>
      <c r="B1352" s="133"/>
      <c r="C1352" s="127" t="s">
        <v>248</v>
      </c>
      <c r="D1352" s="141" t="s">
        <v>247</v>
      </c>
      <c r="E1352" s="96" t="s">
        <v>244</v>
      </c>
      <c r="F1352" s="95">
        <v>6.48</v>
      </c>
      <c r="G1352" s="92"/>
      <c r="H1352" s="107">
        <v>5.1192000000000002</v>
      </c>
      <c r="I1352" s="94"/>
      <c r="J1352" s="93"/>
      <c r="K1352" s="85">
        <v>508.73</v>
      </c>
      <c r="L1352" s="92"/>
      <c r="M1352" s="85">
        <v>2604.29</v>
      </c>
    </row>
    <row r="1353" spans="1:24" hidden="1" outlineLevel="1" x14ac:dyDescent="0.2">
      <c r="A1353" s="133"/>
      <c r="B1353" s="133"/>
      <c r="C1353" s="133"/>
      <c r="D1353" s="219" t="s">
        <v>943</v>
      </c>
      <c r="E1353" s="219"/>
      <c r="F1353" s="219"/>
      <c r="G1353" s="219"/>
      <c r="H1353" s="219"/>
      <c r="I1353" s="219"/>
      <c r="J1353" s="219"/>
      <c r="K1353" s="219"/>
      <c r="L1353" s="219"/>
      <c r="M1353" s="219"/>
    </row>
    <row r="1354" spans="1:24" hidden="1" outlineLevel="1" x14ac:dyDescent="0.2">
      <c r="A1354" s="133"/>
      <c r="B1354" s="133"/>
      <c r="C1354" s="127" t="s">
        <v>246</v>
      </c>
      <c r="D1354" s="141" t="s">
        <v>245</v>
      </c>
      <c r="E1354" s="96" t="s">
        <v>244</v>
      </c>
      <c r="F1354" s="95">
        <v>6.48</v>
      </c>
      <c r="G1354" s="92"/>
      <c r="H1354" s="107">
        <v>5.1192000000000002</v>
      </c>
      <c r="I1354" s="94"/>
      <c r="J1354" s="93"/>
      <c r="K1354" s="85">
        <v>497.43</v>
      </c>
      <c r="L1354" s="92"/>
      <c r="M1354" s="85">
        <v>2546.44</v>
      </c>
    </row>
    <row r="1355" spans="1:24" hidden="1" outlineLevel="1" x14ac:dyDescent="0.2">
      <c r="A1355" s="133"/>
      <c r="B1355" s="133"/>
      <c r="C1355" s="133"/>
      <c r="D1355" s="219" t="s">
        <v>943</v>
      </c>
      <c r="E1355" s="219"/>
      <c r="F1355" s="219"/>
      <c r="G1355" s="219"/>
      <c r="H1355" s="219"/>
      <c r="I1355" s="219"/>
      <c r="J1355" s="219"/>
      <c r="K1355" s="219"/>
      <c r="L1355" s="219"/>
      <c r="M1355" s="219"/>
    </row>
    <row r="1356" spans="1:24" collapsed="1" x14ac:dyDescent="0.2">
      <c r="A1356" s="133"/>
      <c r="B1356" s="133"/>
      <c r="C1356" s="133"/>
      <c r="D1356" s="91" t="s">
        <v>243</v>
      </c>
      <c r="E1356" s="90"/>
      <c r="F1356" s="90"/>
      <c r="G1356" s="90"/>
      <c r="H1356" s="90"/>
      <c r="I1356" s="90"/>
      <c r="J1356" s="90"/>
      <c r="K1356" s="90"/>
      <c r="L1356" s="90"/>
      <c r="M1356" s="89">
        <v>5150.7299999999996</v>
      </c>
    </row>
    <row r="1357" spans="1:24" hidden="1" outlineLevel="1" x14ac:dyDescent="0.2">
      <c r="A1357" s="133"/>
      <c r="B1357" s="133"/>
      <c r="C1357" s="133"/>
      <c r="D1357" s="133" t="s">
        <v>198</v>
      </c>
      <c r="E1357" s="133"/>
      <c r="F1357" s="133"/>
      <c r="G1357" s="133"/>
      <c r="H1357" s="133"/>
      <c r="I1357" s="133"/>
      <c r="J1357" s="133"/>
      <c r="K1357" s="133"/>
      <c r="L1357" s="133"/>
      <c r="M1357" s="85">
        <v>5150.7299999999996</v>
      </c>
    </row>
    <row r="1358" spans="1:24" hidden="1" outlineLevel="1" x14ac:dyDescent="0.2">
      <c r="A1358" s="133"/>
      <c r="B1358" s="133"/>
      <c r="C1358" s="127" t="s">
        <v>242</v>
      </c>
      <c r="D1358" s="127" t="s">
        <v>241</v>
      </c>
      <c r="E1358" s="88" t="s">
        <v>238</v>
      </c>
      <c r="F1358" s="86">
        <v>74</v>
      </c>
      <c r="G1358" s="87"/>
      <c r="H1358" s="86">
        <v>74</v>
      </c>
      <c r="I1358" s="133"/>
      <c r="J1358" s="133"/>
      <c r="K1358" s="133"/>
      <c r="L1358" s="133"/>
      <c r="M1358" s="85">
        <v>3811.54</v>
      </c>
    </row>
    <row r="1359" spans="1:24" hidden="1" outlineLevel="1" x14ac:dyDescent="0.2">
      <c r="A1359" s="133"/>
      <c r="B1359" s="133"/>
      <c r="C1359" s="127" t="s">
        <v>240</v>
      </c>
      <c r="D1359" s="127" t="s">
        <v>239</v>
      </c>
      <c r="E1359" s="88" t="s">
        <v>238</v>
      </c>
      <c r="F1359" s="86">
        <v>36</v>
      </c>
      <c r="G1359" s="87"/>
      <c r="H1359" s="86">
        <v>36</v>
      </c>
      <c r="I1359" s="133"/>
      <c r="J1359" s="133"/>
      <c r="K1359" s="133"/>
      <c r="L1359" s="133"/>
      <c r="M1359" s="85">
        <v>1854.26</v>
      </c>
    </row>
    <row r="1360" spans="1:24" collapsed="1" x14ac:dyDescent="0.2">
      <c r="A1360" s="83"/>
      <c r="B1360" s="83"/>
      <c r="C1360" s="83"/>
      <c r="D1360" s="84" t="s">
        <v>237</v>
      </c>
      <c r="E1360" s="83"/>
      <c r="F1360" s="83"/>
      <c r="G1360" s="83"/>
      <c r="H1360" s="83"/>
      <c r="I1360" s="83"/>
      <c r="J1360" s="83"/>
      <c r="K1360" s="82">
        <v>13691.81</v>
      </c>
      <c r="L1360" s="83"/>
      <c r="M1360" s="82">
        <v>10816.53</v>
      </c>
    </row>
    <row r="1361" spans="1:13" ht="51" x14ac:dyDescent="0.2">
      <c r="A1361" s="133" t="s">
        <v>266</v>
      </c>
      <c r="B1361" s="133" t="s">
        <v>266</v>
      </c>
      <c r="C1361" s="127" t="s">
        <v>265</v>
      </c>
      <c r="D1361" s="127" t="s">
        <v>264</v>
      </c>
      <c r="E1361" s="96" t="s">
        <v>263</v>
      </c>
      <c r="F1361" s="86">
        <v>3</v>
      </c>
      <c r="G1361" s="92"/>
      <c r="H1361" s="86">
        <v>3</v>
      </c>
      <c r="I1361" s="133"/>
      <c r="J1361" s="133"/>
      <c r="K1361" s="133"/>
      <c r="L1361" s="133"/>
      <c r="M1361" s="133"/>
    </row>
    <row r="1362" spans="1:13" x14ac:dyDescent="0.2">
      <c r="A1362" s="133"/>
      <c r="B1362" s="133"/>
      <c r="C1362" s="132" t="s">
        <v>253</v>
      </c>
      <c r="D1362" s="133" t="s">
        <v>252</v>
      </c>
      <c r="E1362" s="88" t="s">
        <v>244</v>
      </c>
      <c r="F1362" s="133"/>
      <c r="G1362" s="133"/>
      <c r="H1362" s="98">
        <v>38.880000000000003</v>
      </c>
      <c r="I1362" s="133"/>
      <c r="J1362" s="133"/>
      <c r="K1362" s="133"/>
      <c r="L1362" s="133"/>
      <c r="M1362" s="97">
        <v>19559.75</v>
      </c>
    </row>
    <row r="1363" spans="1:13" hidden="1" x14ac:dyDescent="0.2">
      <c r="A1363" s="133"/>
      <c r="B1363" s="133"/>
      <c r="C1363" s="127" t="s">
        <v>251</v>
      </c>
      <c r="D1363" s="127" t="s">
        <v>250</v>
      </c>
      <c r="E1363" s="133"/>
      <c r="F1363" s="133" t="s">
        <v>249</v>
      </c>
      <c r="G1363" s="133" t="s">
        <v>249</v>
      </c>
      <c r="H1363" s="133"/>
      <c r="I1363" s="133"/>
      <c r="J1363" s="133"/>
      <c r="K1363" s="133"/>
      <c r="L1363" s="133"/>
      <c r="M1363" s="133"/>
    </row>
    <row r="1364" spans="1:13" hidden="1" outlineLevel="1" x14ac:dyDescent="0.2">
      <c r="A1364" s="133"/>
      <c r="B1364" s="133"/>
      <c r="C1364" s="127" t="s">
        <v>248</v>
      </c>
      <c r="D1364" s="141" t="s">
        <v>247</v>
      </c>
      <c r="E1364" s="96" t="s">
        <v>244</v>
      </c>
      <c r="F1364" s="95">
        <v>6.48</v>
      </c>
      <c r="G1364" s="92"/>
      <c r="H1364" s="95">
        <v>19.440000000000001</v>
      </c>
      <c r="I1364" s="94"/>
      <c r="J1364" s="93"/>
      <c r="K1364" s="85">
        <v>508.73</v>
      </c>
      <c r="L1364" s="92"/>
      <c r="M1364" s="85">
        <v>9889.7099999999991</v>
      </c>
    </row>
    <row r="1365" spans="1:13" hidden="1" outlineLevel="1" x14ac:dyDescent="0.2">
      <c r="A1365" s="133"/>
      <c r="B1365" s="133"/>
      <c r="C1365" s="133"/>
      <c r="D1365" s="219" t="s">
        <v>262</v>
      </c>
      <c r="E1365" s="219"/>
      <c r="F1365" s="219"/>
      <c r="G1365" s="219"/>
      <c r="H1365" s="219"/>
      <c r="I1365" s="219"/>
      <c r="J1365" s="219"/>
      <c r="K1365" s="219"/>
      <c r="L1365" s="219"/>
      <c r="M1365" s="219"/>
    </row>
    <row r="1366" spans="1:13" hidden="1" outlineLevel="1" x14ac:dyDescent="0.2">
      <c r="A1366" s="133"/>
      <c r="B1366" s="133"/>
      <c r="C1366" s="127" t="s">
        <v>246</v>
      </c>
      <c r="D1366" s="141" t="s">
        <v>245</v>
      </c>
      <c r="E1366" s="96" t="s">
        <v>244</v>
      </c>
      <c r="F1366" s="95">
        <v>6.48</v>
      </c>
      <c r="G1366" s="92"/>
      <c r="H1366" s="95">
        <v>19.440000000000001</v>
      </c>
      <c r="I1366" s="94"/>
      <c r="J1366" s="93"/>
      <c r="K1366" s="85">
        <v>497.43</v>
      </c>
      <c r="L1366" s="92"/>
      <c r="M1366" s="85">
        <v>9670.0400000000009</v>
      </c>
    </row>
    <row r="1367" spans="1:13" hidden="1" outlineLevel="1" x14ac:dyDescent="0.2">
      <c r="A1367" s="133"/>
      <c r="B1367" s="133"/>
      <c r="C1367" s="133"/>
      <c r="D1367" s="219" t="s">
        <v>262</v>
      </c>
      <c r="E1367" s="219"/>
      <c r="F1367" s="219"/>
      <c r="G1367" s="219"/>
      <c r="H1367" s="219"/>
      <c r="I1367" s="219"/>
      <c r="J1367" s="219"/>
      <c r="K1367" s="219"/>
      <c r="L1367" s="219"/>
      <c r="M1367" s="219"/>
    </row>
    <row r="1368" spans="1:13" collapsed="1" x14ac:dyDescent="0.2">
      <c r="A1368" s="133"/>
      <c r="B1368" s="133"/>
      <c r="C1368" s="133"/>
      <c r="D1368" s="91" t="s">
        <v>243</v>
      </c>
      <c r="E1368" s="90"/>
      <c r="F1368" s="90"/>
      <c r="G1368" s="90"/>
      <c r="H1368" s="90"/>
      <c r="I1368" s="90"/>
      <c r="J1368" s="90"/>
      <c r="K1368" s="90"/>
      <c r="L1368" s="90"/>
      <c r="M1368" s="89">
        <v>19559.75</v>
      </c>
    </row>
    <row r="1369" spans="1:13" hidden="1" outlineLevel="1" x14ac:dyDescent="0.2">
      <c r="A1369" s="133"/>
      <c r="B1369" s="133"/>
      <c r="C1369" s="133"/>
      <c r="D1369" s="133" t="s">
        <v>198</v>
      </c>
      <c r="E1369" s="133"/>
      <c r="F1369" s="133"/>
      <c r="G1369" s="133"/>
      <c r="H1369" s="133"/>
      <c r="I1369" s="133"/>
      <c r="J1369" s="133"/>
      <c r="K1369" s="133"/>
      <c r="L1369" s="133"/>
      <c r="M1369" s="85">
        <v>19559.75</v>
      </c>
    </row>
    <row r="1370" spans="1:13" hidden="1" outlineLevel="1" x14ac:dyDescent="0.2">
      <c r="A1370" s="133"/>
      <c r="B1370" s="133"/>
      <c r="C1370" s="127" t="s">
        <v>242</v>
      </c>
      <c r="D1370" s="127" t="s">
        <v>241</v>
      </c>
      <c r="E1370" s="88" t="s">
        <v>238</v>
      </c>
      <c r="F1370" s="86">
        <v>74</v>
      </c>
      <c r="G1370" s="87"/>
      <c r="H1370" s="86">
        <v>74</v>
      </c>
      <c r="I1370" s="133"/>
      <c r="J1370" s="133"/>
      <c r="K1370" s="133"/>
      <c r="L1370" s="133"/>
      <c r="M1370" s="85">
        <v>14474.22</v>
      </c>
    </row>
    <row r="1371" spans="1:13" hidden="1" outlineLevel="1" x14ac:dyDescent="0.2">
      <c r="A1371" s="133"/>
      <c r="B1371" s="133"/>
      <c r="C1371" s="127" t="s">
        <v>240</v>
      </c>
      <c r="D1371" s="127" t="s">
        <v>239</v>
      </c>
      <c r="E1371" s="88" t="s">
        <v>238</v>
      </c>
      <c r="F1371" s="86">
        <v>36</v>
      </c>
      <c r="G1371" s="87"/>
      <c r="H1371" s="86">
        <v>36</v>
      </c>
      <c r="I1371" s="133"/>
      <c r="J1371" s="133"/>
      <c r="K1371" s="133"/>
      <c r="L1371" s="133"/>
      <c r="M1371" s="85">
        <v>7041.51</v>
      </c>
    </row>
    <row r="1372" spans="1:13" collapsed="1" x14ac:dyDescent="0.2">
      <c r="A1372" s="83"/>
      <c r="B1372" s="83"/>
      <c r="C1372" s="83"/>
      <c r="D1372" s="84" t="s">
        <v>237</v>
      </c>
      <c r="E1372" s="83"/>
      <c r="F1372" s="83"/>
      <c r="G1372" s="83"/>
      <c r="H1372" s="83"/>
      <c r="I1372" s="83"/>
      <c r="J1372" s="83"/>
      <c r="K1372" s="82">
        <v>13691.83</v>
      </c>
      <c r="L1372" s="83"/>
      <c r="M1372" s="82">
        <v>41075.480000000003</v>
      </c>
    </row>
    <row r="1373" spans="1:13" ht="25.5" x14ac:dyDescent="0.2">
      <c r="A1373" s="133" t="s">
        <v>261</v>
      </c>
      <c r="B1373" s="133" t="s">
        <v>261</v>
      </c>
      <c r="C1373" s="127" t="s">
        <v>260</v>
      </c>
      <c r="D1373" s="127" t="s">
        <v>259</v>
      </c>
      <c r="E1373" s="96" t="s">
        <v>258</v>
      </c>
      <c r="F1373" s="86">
        <v>76</v>
      </c>
      <c r="G1373" s="92"/>
      <c r="H1373" s="86">
        <v>76</v>
      </c>
      <c r="I1373" s="133"/>
      <c r="J1373" s="133"/>
      <c r="K1373" s="133"/>
      <c r="L1373" s="133"/>
      <c r="M1373" s="133"/>
    </row>
    <row r="1374" spans="1:13" x14ac:dyDescent="0.2">
      <c r="A1374" s="133"/>
      <c r="B1374" s="133"/>
      <c r="C1374" s="132" t="s">
        <v>253</v>
      </c>
      <c r="D1374" s="133" t="s">
        <v>252</v>
      </c>
      <c r="E1374" s="88" t="s">
        <v>244</v>
      </c>
      <c r="F1374" s="133"/>
      <c r="G1374" s="133"/>
      <c r="H1374" s="100">
        <v>76</v>
      </c>
      <c r="I1374" s="133"/>
      <c r="J1374" s="133"/>
      <c r="K1374" s="133"/>
      <c r="L1374" s="133"/>
      <c r="M1374" s="97">
        <v>38234.080000000002</v>
      </c>
    </row>
    <row r="1375" spans="1:13" hidden="1" x14ac:dyDescent="0.2">
      <c r="A1375" s="133"/>
      <c r="B1375" s="133"/>
      <c r="C1375" s="127" t="s">
        <v>251</v>
      </c>
      <c r="D1375" s="127" t="s">
        <v>250</v>
      </c>
      <c r="E1375" s="133"/>
      <c r="F1375" s="133" t="s">
        <v>249</v>
      </c>
      <c r="G1375" s="133" t="s">
        <v>249</v>
      </c>
      <c r="H1375" s="133"/>
      <c r="I1375" s="133"/>
      <c r="J1375" s="133"/>
      <c r="K1375" s="133"/>
      <c r="L1375" s="133"/>
      <c r="M1375" s="133"/>
    </row>
    <row r="1376" spans="1:13" hidden="1" outlineLevel="1" x14ac:dyDescent="0.2">
      <c r="A1376" s="133"/>
      <c r="B1376" s="133"/>
      <c r="C1376" s="127" t="s">
        <v>248</v>
      </c>
      <c r="D1376" s="141" t="s">
        <v>247</v>
      </c>
      <c r="E1376" s="96" t="s">
        <v>244</v>
      </c>
      <c r="F1376" s="99">
        <v>0.5</v>
      </c>
      <c r="G1376" s="92"/>
      <c r="H1376" s="86">
        <v>38</v>
      </c>
      <c r="I1376" s="94"/>
      <c r="J1376" s="93"/>
      <c r="K1376" s="85">
        <v>508.73</v>
      </c>
      <c r="L1376" s="92"/>
      <c r="M1376" s="85">
        <v>19331.740000000002</v>
      </c>
    </row>
    <row r="1377" spans="1:13" hidden="1" outlineLevel="1" x14ac:dyDescent="0.2">
      <c r="A1377" s="133"/>
      <c r="B1377" s="133"/>
      <c r="C1377" s="133"/>
      <c r="D1377" s="219" t="s">
        <v>942</v>
      </c>
      <c r="E1377" s="219"/>
      <c r="F1377" s="219"/>
      <c r="G1377" s="219"/>
      <c r="H1377" s="219"/>
      <c r="I1377" s="219"/>
      <c r="J1377" s="219"/>
      <c r="K1377" s="219"/>
      <c r="L1377" s="219"/>
      <c r="M1377" s="219"/>
    </row>
    <row r="1378" spans="1:13" hidden="1" outlineLevel="1" x14ac:dyDescent="0.2">
      <c r="A1378" s="133"/>
      <c r="B1378" s="133"/>
      <c r="C1378" s="127" t="s">
        <v>246</v>
      </c>
      <c r="D1378" s="141" t="s">
        <v>245</v>
      </c>
      <c r="E1378" s="96" t="s">
        <v>244</v>
      </c>
      <c r="F1378" s="99">
        <v>0.5</v>
      </c>
      <c r="G1378" s="92"/>
      <c r="H1378" s="86">
        <v>38</v>
      </c>
      <c r="I1378" s="94"/>
      <c r="J1378" s="93"/>
      <c r="K1378" s="85">
        <v>497.43</v>
      </c>
      <c r="L1378" s="92"/>
      <c r="M1378" s="85">
        <v>18902.34</v>
      </c>
    </row>
    <row r="1379" spans="1:13" hidden="1" outlineLevel="1" x14ac:dyDescent="0.2">
      <c r="A1379" s="133"/>
      <c r="B1379" s="133"/>
      <c r="C1379" s="133"/>
      <c r="D1379" s="219" t="s">
        <v>942</v>
      </c>
      <c r="E1379" s="219"/>
      <c r="F1379" s="219"/>
      <c r="G1379" s="219"/>
      <c r="H1379" s="219"/>
      <c r="I1379" s="219"/>
      <c r="J1379" s="219"/>
      <c r="K1379" s="219"/>
      <c r="L1379" s="219"/>
      <c r="M1379" s="219"/>
    </row>
    <row r="1380" spans="1:13" collapsed="1" x14ac:dyDescent="0.2">
      <c r="A1380" s="133"/>
      <c r="B1380" s="133"/>
      <c r="C1380" s="133"/>
      <c r="D1380" s="91" t="s">
        <v>243</v>
      </c>
      <c r="E1380" s="90"/>
      <c r="F1380" s="90"/>
      <c r="G1380" s="90"/>
      <c r="H1380" s="90"/>
      <c r="I1380" s="90"/>
      <c r="J1380" s="90"/>
      <c r="K1380" s="90"/>
      <c r="L1380" s="90"/>
      <c r="M1380" s="89">
        <v>38234.080000000002</v>
      </c>
    </row>
    <row r="1381" spans="1:13" hidden="1" outlineLevel="1" x14ac:dyDescent="0.2">
      <c r="A1381" s="133"/>
      <c r="B1381" s="133"/>
      <c r="C1381" s="133"/>
      <c r="D1381" s="133" t="s">
        <v>198</v>
      </c>
      <c r="E1381" s="133"/>
      <c r="F1381" s="133"/>
      <c r="G1381" s="133"/>
      <c r="H1381" s="133"/>
      <c r="I1381" s="133"/>
      <c r="J1381" s="133"/>
      <c r="K1381" s="133"/>
      <c r="L1381" s="133"/>
      <c r="M1381" s="85">
        <v>38234.080000000002</v>
      </c>
    </row>
    <row r="1382" spans="1:13" hidden="1" outlineLevel="1" x14ac:dyDescent="0.2">
      <c r="A1382" s="133"/>
      <c r="B1382" s="133"/>
      <c r="C1382" s="127" t="s">
        <v>242</v>
      </c>
      <c r="D1382" s="127" t="s">
        <v>241</v>
      </c>
      <c r="E1382" s="88" t="s">
        <v>238</v>
      </c>
      <c r="F1382" s="86">
        <v>74</v>
      </c>
      <c r="G1382" s="87"/>
      <c r="H1382" s="86">
        <v>74</v>
      </c>
      <c r="I1382" s="133"/>
      <c r="J1382" s="133"/>
      <c r="K1382" s="133"/>
      <c r="L1382" s="133"/>
      <c r="M1382" s="85">
        <v>28293.22</v>
      </c>
    </row>
    <row r="1383" spans="1:13" hidden="1" outlineLevel="1" x14ac:dyDescent="0.2">
      <c r="A1383" s="133"/>
      <c r="B1383" s="133"/>
      <c r="C1383" s="127" t="s">
        <v>240</v>
      </c>
      <c r="D1383" s="127" t="s">
        <v>239</v>
      </c>
      <c r="E1383" s="88" t="s">
        <v>238</v>
      </c>
      <c r="F1383" s="86">
        <v>36</v>
      </c>
      <c r="G1383" s="87"/>
      <c r="H1383" s="86">
        <v>36</v>
      </c>
      <c r="I1383" s="133"/>
      <c r="J1383" s="133"/>
      <c r="K1383" s="133"/>
      <c r="L1383" s="133"/>
      <c r="M1383" s="85">
        <v>13764.27</v>
      </c>
    </row>
    <row r="1384" spans="1:13" collapsed="1" x14ac:dyDescent="0.2">
      <c r="A1384" s="83"/>
      <c r="B1384" s="83"/>
      <c r="C1384" s="83"/>
      <c r="D1384" s="84" t="s">
        <v>237</v>
      </c>
      <c r="E1384" s="83"/>
      <c r="F1384" s="83"/>
      <c r="G1384" s="83"/>
      <c r="H1384" s="83"/>
      <c r="I1384" s="83"/>
      <c r="J1384" s="83"/>
      <c r="K1384" s="82">
        <v>1056.47</v>
      </c>
      <c r="L1384" s="83"/>
      <c r="M1384" s="82">
        <v>80291.570000000007</v>
      </c>
    </row>
    <row r="1385" spans="1:13" ht="127.5" x14ac:dyDescent="0.2">
      <c r="A1385" s="133" t="s">
        <v>257</v>
      </c>
      <c r="B1385" s="133" t="s">
        <v>257</v>
      </c>
      <c r="C1385" s="127" t="s">
        <v>256</v>
      </c>
      <c r="D1385" s="127" t="s">
        <v>255</v>
      </c>
      <c r="E1385" s="96" t="s">
        <v>254</v>
      </c>
      <c r="F1385" s="86">
        <v>76</v>
      </c>
      <c r="G1385" s="92"/>
      <c r="H1385" s="86">
        <v>76</v>
      </c>
      <c r="I1385" s="133"/>
      <c r="J1385" s="133"/>
      <c r="K1385" s="133"/>
      <c r="L1385" s="133"/>
      <c r="M1385" s="133"/>
    </row>
    <row r="1386" spans="1:13" x14ac:dyDescent="0.2">
      <c r="A1386" s="133"/>
      <c r="B1386" s="133"/>
      <c r="C1386" s="132" t="s">
        <v>253</v>
      </c>
      <c r="D1386" s="133" t="s">
        <v>252</v>
      </c>
      <c r="E1386" s="88" t="s">
        <v>244</v>
      </c>
      <c r="F1386" s="133"/>
      <c r="G1386" s="133"/>
      <c r="H1386" s="98">
        <v>24.32</v>
      </c>
      <c r="I1386" s="133"/>
      <c r="J1386" s="133"/>
      <c r="K1386" s="133"/>
      <c r="L1386" s="133"/>
      <c r="M1386" s="97">
        <v>12234.91</v>
      </c>
    </row>
    <row r="1387" spans="1:13" hidden="1" x14ac:dyDescent="0.2">
      <c r="A1387" s="133"/>
      <c r="B1387" s="133"/>
      <c r="C1387" s="127" t="s">
        <v>251</v>
      </c>
      <c r="D1387" s="127" t="s">
        <v>250</v>
      </c>
      <c r="E1387" s="133"/>
      <c r="F1387" s="133" t="s">
        <v>249</v>
      </c>
      <c r="G1387" s="133" t="s">
        <v>249</v>
      </c>
      <c r="H1387" s="133"/>
      <c r="I1387" s="133"/>
      <c r="J1387" s="133"/>
      <c r="K1387" s="133"/>
      <c r="L1387" s="133"/>
      <c r="M1387" s="133"/>
    </row>
    <row r="1388" spans="1:13" hidden="1" outlineLevel="1" x14ac:dyDescent="0.2">
      <c r="A1388" s="133"/>
      <c r="B1388" s="133"/>
      <c r="C1388" s="127" t="s">
        <v>248</v>
      </c>
      <c r="D1388" s="141" t="s">
        <v>247</v>
      </c>
      <c r="E1388" s="96" t="s">
        <v>244</v>
      </c>
      <c r="F1388" s="95">
        <v>0.16</v>
      </c>
      <c r="G1388" s="92"/>
      <c r="H1388" s="95">
        <v>12.16</v>
      </c>
      <c r="I1388" s="94"/>
      <c r="J1388" s="93"/>
      <c r="K1388" s="85">
        <v>508.73</v>
      </c>
      <c r="L1388" s="92"/>
      <c r="M1388" s="85">
        <v>6186.16</v>
      </c>
    </row>
    <row r="1389" spans="1:13" hidden="1" outlineLevel="1" x14ac:dyDescent="0.2">
      <c r="A1389" s="133"/>
      <c r="B1389" s="133"/>
      <c r="C1389" s="133"/>
      <c r="D1389" s="219" t="s">
        <v>941</v>
      </c>
      <c r="E1389" s="219"/>
      <c r="F1389" s="219"/>
      <c r="G1389" s="219"/>
      <c r="H1389" s="219"/>
      <c r="I1389" s="219"/>
      <c r="J1389" s="219"/>
      <c r="K1389" s="219"/>
      <c r="L1389" s="219"/>
      <c r="M1389" s="219"/>
    </row>
    <row r="1390" spans="1:13" hidden="1" outlineLevel="1" x14ac:dyDescent="0.2">
      <c r="A1390" s="133"/>
      <c r="B1390" s="133"/>
      <c r="C1390" s="127" t="s">
        <v>246</v>
      </c>
      <c r="D1390" s="141" t="s">
        <v>245</v>
      </c>
      <c r="E1390" s="96" t="s">
        <v>244</v>
      </c>
      <c r="F1390" s="95">
        <v>0.16</v>
      </c>
      <c r="G1390" s="92"/>
      <c r="H1390" s="95">
        <v>12.16</v>
      </c>
      <c r="I1390" s="94"/>
      <c r="J1390" s="93"/>
      <c r="K1390" s="85">
        <v>497.43</v>
      </c>
      <c r="L1390" s="92"/>
      <c r="M1390" s="85">
        <v>6048.75</v>
      </c>
    </row>
    <row r="1391" spans="1:13" hidden="1" outlineLevel="1" x14ac:dyDescent="0.2">
      <c r="A1391" s="133"/>
      <c r="B1391" s="133"/>
      <c r="C1391" s="133"/>
      <c r="D1391" s="219" t="s">
        <v>941</v>
      </c>
      <c r="E1391" s="219"/>
      <c r="F1391" s="219"/>
      <c r="G1391" s="219"/>
      <c r="H1391" s="219"/>
      <c r="I1391" s="219"/>
      <c r="J1391" s="219"/>
      <c r="K1391" s="219"/>
      <c r="L1391" s="219"/>
      <c r="M1391" s="219"/>
    </row>
    <row r="1392" spans="1:13" collapsed="1" x14ac:dyDescent="0.2">
      <c r="A1392" s="133"/>
      <c r="B1392" s="133"/>
      <c r="C1392" s="133"/>
      <c r="D1392" s="91" t="s">
        <v>243</v>
      </c>
      <c r="E1392" s="90"/>
      <c r="F1392" s="90"/>
      <c r="G1392" s="90"/>
      <c r="H1392" s="90"/>
      <c r="I1392" s="90"/>
      <c r="J1392" s="90"/>
      <c r="K1392" s="90"/>
      <c r="L1392" s="90"/>
      <c r="M1392" s="89">
        <v>12234.91</v>
      </c>
    </row>
    <row r="1393" spans="1:24" hidden="1" outlineLevel="1" x14ac:dyDescent="0.2">
      <c r="A1393" s="133"/>
      <c r="B1393" s="133"/>
      <c r="C1393" s="133"/>
      <c r="D1393" s="133" t="s">
        <v>198</v>
      </c>
      <c r="E1393" s="133"/>
      <c r="F1393" s="133"/>
      <c r="G1393" s="133"/>
      <c r="H1393" s="133"/>
      <c r="I1393" s="133"/>
      <c r="J1393" s="133"/>
      <c r="K1393" s="133"/>
      <c r="L1393" s="133"/>
      <c r="M1393" s="85">
        <v>12234.91</v>
      </c>
    </row>
    <row r="1394" spans="1:24" hidden="1" outlineLevel="1" x14ac:dyDescent="0.2">
      <c r="A1394" s="133"/>
      <c r="B1394" s="133"/>
      <c r="C1394" s="127" t="s">
        <v>242</v>
      </c>
      <c r="D1394" s="127" t="s">
        <v>241</v>
      </c>
      <c r="E1394" s="88" t="s">
        <v>238</v>
      </c>
      <c r="F1394" s="86">
        <v>74</v>
      </c>
      <c r="G1394" s="87"/>
      <c r="H1394" s="86">
        <v>74</v>
      </c>
      <c r="I1394" s="133"/>
      <c r="J1394" s="133"/>
      <c r="K1394" s="133"/>
      <c r="L1394" s="133"/>
      <c r="M1394" s="85">
        <v>9053.83</v>
      </c>
    </row>
    <row r="1395" spans="1:24" hidden="1" outlineLevel="1" x14ac:dyDescent="0.2">
      <c r="A1395" s="133"/>
      <c r="B1395" s="133"/>
      <c r="C1395" s="127" t="s">
        <v>240</v>
      </c>
      <c r="D1395" s="127" t="s">
        <v>239</v>
      </c>
      <c r="E1395" s="88" t="s">
        <v>238</v>
      </c>
      <c r="F1395" s="86">
        <v>36</v>
      </c>
      <c r="G1395" s="87"/>
      <c r="H1395" s="86">
        <v>36</v>
      </c>
      <c r="I1395" s="133"/>
      <c r="J1395" s="133"/>
      <c r="K1395" s="133"/>
      <c r="L1395" s="133"/>
      <c r="M1395" s="85">
        <v>4404.57</v>
      </c>
    </row>
    <row r="1396" spans="1:24" collapsed="1" x14ac:dyDescent="0.2">
      <c r="A1396" s="83"/>
      <c r="B1396" s="83"/>
      <c r="C1396" s="83"/>
      <c r="D1396" s="84" t="s">
        <v>237</v>
      </c>
      <c r="E1396" s="83"/>
      <c r="F1396" s="83"/>
      <c r="G1396" s="83"/>
      <c r="H1396" s="83"/>
      <c r="I1396" s="83"/>
      <c r="J1396" s="83"/>
      <c r="K1396" s="82">
        <v>338.07</v>
      </c>
      <c r="L1396" s="83"/>
      <c r="M1396" s="82">
        <v>25693.31</v>
      </c>
    </row>
    <row r="1397" spans="1:24" x14ac:dyDescent="0.2">
      <c r="A1397" s="133"/>
      <c r="B1397" s="133"/>
      <c r="C1397" s="138"/>
      <c r="D1397" s="220"/>
      <c r="E1397" s="220"/>
      <c r="F1397" s="220"/>
      <c r="G1397" s="220"/>
      <c r="H1397" s="133"/>
      <c r="I1397" s="133"/>
      <c r="J1397" s="133"/>
      <c r="K1397" s="72"/>
      <c r="L1397" s="73"/>
      <c r="M1397" s="72"/>
      <c r="X1397" s="138"/>
    </row>
    <row r="1398" spans="1:24" hidden="1" x14ac:dyDescent="0.2">
      <c r="A1398" s="133"/>
      <c r="B1398" s="133"/>
      <c r="C1398" s="138"/>
      <c r="D1398" s="220" t="s">
        <v>218</v>
      </c>
      <c r="E1398" s="220"/>
      <c r="F1398" s="220"/>
      <c r="G1398" s="220"/>
      <c r="H1398" s="133"/>
      <c r="I1398" s="133"/>
      <c r="J1398" s="133"/>
      <c r="K1398" s="72"/>
      <c r="L1398" s="73"/>
      <c r="M1398" s="77">
        <v>75179.47</v>
      </c>
      <c r="X1398" s="138" t="s">
        <v>218</v>
      </c>
    </row>
    <row r="1399" spans="1:24" x14ac:dyDescent="0.2">
      <c r="A1399" s="133"/>
      <c r="B1399" s="133"/>
      <c r="C1399" s="138"/>
      <c r="D1399" s="220" t="s">
        <v>236</v>
      </c>
      <c r="E1399" s="220"/>
      <c r="F1399" s="220"/>
      <c r="G1399" s="220"/>
      <c r="H1399" s="133"/>
      <c r="I1399" s="133"/>
      <c r="J1399" s="133"/>
      <c r="K1399" s="72"/>
      <c r="L1399" s="73"/>
      <c r="M1399" s="77">
        <v>75179.47</v>
      </c>
      <c r="X1399" s="138" t="s">
        <v>236</v>
      </c>
    </row>
    <row r="1400" spans="1:24" x14ac:dyDescent="0.2">
      <c r="A1400" s="133"/>
      <c r="B1400" s="133"/>
      <c r="C1400" s="138"/>
      <c r="D1400" s="223" t="s">
        <v>103</v>
      </c>
      <c r="E1400" s="223"/>
      <c r="F1400" s="223"/>
      <c r="G1400" s="223"/>
      <c r="H1400" s="133"/>
      <c r="I1400" s="133"/>
      <c r="J1400" s="133"/>
      <c r="K1400" s="75"/>
      <c r="L1400" s="76"/>
      <c r="M1400" s="75"/>
      <c r="X1400" s="141" t="s">
        <v>103</v>
      </c>
    </row>
    <row r="1401" spans="1:24" x14ac:dyDescent="0.2">
      <c r="A1401" s="133"/>
      <c r="B1401" s="133"/>
      <c r="C1401" s="138"/>
      <c r="D1401" s="220" t="s">
        <v>191</v>
      </c>
      <c r="E1401" s="220"/>
      <c r="F1401" s="220"/>
      <c r="G1401" s="220"/>
      <c r="H1401" s="133"/>
      <c r="I1401" s="133"/>
      <c r="J1401" s="133"/>
      <c r="K1401" s="72"/>
      <c r="L1401" s="73"/>
      <c r="M1401" s="77">
        <v>75179.47</v>
      </c>
      <c r="X1401" s="138" t="s">
        <v>191</v>
      </c>
    </row>
    <row r="1402" spans="1:24" x14ac:dyDescent="0.2">
      <c r="A1402" s="133"/>
      <c r="B1402" s="133"/>
      <c r="C1402" s="138"/>
      <c r="D1402" s="220" t="s">
        <v>216</v>
      </c>
      <c r="E1402" s="220"/>
      <c r="F1402" s="220"/>
      <c r="G1402" s="220"/>
      <c r="H1402" s="133"/>
      <c r="I1402" s="133"/>
      <c r="J1402" s="133"/>
      <c r="K1402" s="72"/>
      <c r="L1402" s="73"/>
      <c r="M1402" s="77">
        <v>75179.47</v>
      </c>
      <c r="X1402" s="138" t="s">
        <v>216</v>
      </c>
    </row>
    <row r="1403" spans="1:24" x14ac:dyDescent="0.2">
      <c r="A1403" s="133"/>
      <c r="B1403" s="133"/>
      <c r="C1403" s="138"/>
      <c r="D1403" s="220" t="s">
        <v>215</v>
      </c>
      <c r="E1403" s="220"/>
      <c r="F1403" s="220"/>
      <c r="G1403" s="220"/>
      <c r="H1403" s="133"/>
      <c r="I1403" s="133"/>
      <c r="J1403" s="133"/>
      <c r="K1403" s="72"/>
      <c r="L1403" s="73"/>
      <c r="M1403" s="77">
        <v>55632.81</v>
      </c>
      <c r="X1403" s="138" t="s">
        <v>215</v>
      </c>
    </row>
    <row r="1404" spans="1:24" x14ac:dyDescent="0.2">
      <c r="A1404" s="133"/>
      <c r="B1404" s="133"/>
      <c r="C1404" s="138"/>
      <c r="D1404" s="220" t="s">
        <v>214</v>
      </c>
      <c r="E1404" s="220"/>
      <c r="F1404" s="220"/>
      <c r="G1404" s="220"/>
      <c r="H1404" s="133"/>
      <c r="I1404" s="133"/>
      <c r="J1404" s="133"/>
      <c r="K1404" s="72"/>
      <c r="L1404" s="73"/>
      <c r="M1404" s="77">
        <v>27064.61</v>
      </c>
      <c r="X1404" s="138" t="s">
        <v>214</v>
      </c>
    </row>
    <row r="1405" spans="1:24" x14ac:dyDescent="0.2">
      <c r="A1405" s="133"/>
      <c r="B1405" s="133"/>
      <c r="C1405" s="138"/>
      <c r="D1405" s="222" t="s">
        <v>235</v>
      </c>
      <c r="E1405" s="222"/>
      <c r="F1405" s="222"/>
      <c r="G1405" s="222"/>
      <c r="H1405" s="133"/>
      <c r="I1405" s="133"/>
      <c r="J1405" s="133"/>
      <c r="K1405" s="79"/>
      <c r="L1405" s="80"/>
      <c r="M1405" s="81">
        <v>157876.89000000001</v>
      </c>
      <c r="X1405" s="140" t="s">
        <v>235</v>
      </c>
    </row>
    <row r="1406" spans="1:24" x14ac:dyDescent="0.2">
      <c r="A1406" s="133"/>
      <c r="B1406" s="133"/>
      <c r="C1406" s="138"/>
      <c r="D1406" s="220" t="s">
        <v>182</v>
      </c>
      <c r="E1406" s="220"/>
      <c r="F1406" s="220"/>
      <c r="G1406" s="220"/>
      <c r="H1406" s="133"/>
      <c r="I1406" s="133"/>
      <c r="J1406" s="133"/>
      <c r="K1406" s="72"/>
      <c r="L1406" s="73"/>
      <c r="M1406" s="72"/>
      <c r="X1406" s="138" t="s">
        <v>182</v>
      </c>
    </row>
    <row r="1407" spans="1:24" x14ac:dyDescent="0.2">
      <c r="A1407" s="133"/>
      <c r="B1407" s="133"/>
      <c r="C1407" s="138"/>
      <c r="D1407" s="220" t="s">
        <v>177</v>
      </c>
      <c r="E1407" s="220"/>
      <c r="F1407" s="220"/>
      <c r="G1407" s="220"/>
      <c r="H1407" s="132">
        <v>149.4384</v>
      </c>
      <c r="I1407" s="133"/>
      <c r="J1407" s="133"/>
      <c r="K1407" s="72"/>
      <c r="L1407" s="73"/>
      <c r="M1407" s="73"/>
      <c r="X1407" s="138" t="s">
        <v>177</v>
      </c>
    </row>
    <row r="1408" spans="1:24" hidden="1" x14ac:dyDescent="0.2">
      <c r="A1408" s="133"/>
      <c r="B1408" s="133"/>
      <c r="C1408" s="138"/>
      <c r="D1408" s="222" t="s">
        <v>234</v>
      </c>
      <c r="E1408" s="222"/>
      <c r="F1408" s="222"/>
      <c r="G1408" s="222"/>
      <c r="H1408" s="133"/>
      <c r="I1408" s="133"/>
      <c r="J1408" s="133"/>
      <c r="K1408" s="79"/>
      <c r="L1408" s="80"/>
      <c r="M1408" s="79"/>
      <c r="X1408" s="140" t="s">
        <v>234</v>
      </c>
    </row>
    <row r="1409" spans="1:24" hidden="1" x14ac:dyDescent="0.2">
      <c r="A1409" s="133"/>
      <c r="B1409" s="133"/>
      <c r="C1409" s="138"/>
      <c r="D1409" s="222" t="s">
        <v>209</v>
      </c>
      <c r="E1409" s="222"/>
      <c r="F1409" s="222"/>
      <c r="G1409" s="222"/>
      <c r="H1409" s="133"/>
      <c r="I1409" s="133"/>
      <c r="J1409" s="133"/>
      <c r="K1409" s="79"/>
      <c r="L1409" s="80"/>
      <c r="M1409" s="79"/>
      <c r="X1409" s="140" t="s">
        <v>209</v>
      </c>
    </row>
    <row r="1410" spans="1:24" hidden="1" x14ac:dyDescent="0.2">
      <c r="A1410" s="133"/>
      <c r="B1410" s="133"/>
      <c r="C1410" s="138"/>
      <c r="D1410" s="220" t="s">
        <v>208</v>
      </c>
      <c r="E1410" s="220"/>
      <c r="F1410" s="220"/>
      <c r="G1410" s="220"/>
      <c r="H1410" s="133"/>
      <c r="I1410" s="133"/>
      <c r="J1410" s="133"/>
      <c r="K1410" s="72"/>
      <c r="L1410" s="73"/>
      <c r="M1410" s="72"/>
      <c r="X1410" s="138" t="s">
        <v>208</v>
      </c>
    </row>
    <row r="1411" spans="1:24" hidden="1" x14ac:dyDescent="0.2">
      <c r="A1411" s="133"/>
      <c r="B1411" s="133"/>
      <c r="C1411" s="138"/>
      <c r="D1411" s="220" t="s">
        <v>199</v>
      </c>
      <c r="E1411" s="220"/>
      <c r="F1411" s="220"/>
      <c r="G1411" s="220"/>
      <c r="H1411" s="133"/>
      <c r="I1411" s="133"/>
      <c r="J1411" s="133"/>
      <c r="K1411" s="72"/>
      <c r="L1411" s="73"/>
      <c r="M1411" s="72"/>
      <c r="X1411" s="138" t="s">
        <v>199</v>
      </c>
    </row>
    <row r="1412" spans="1:24" hidden="1" x14ac:dyDescent="0.2">
      <c r="A1412" s="133"/>
      <c r="B1412" s="133"/>
      <c r="C1412" s="138"/>
      <c r="D1412" s="220" t="s">
        <v>191</v>
      </c>
      <c r="E1412" s="220"/>
      <c r="F1412" s="220"/>
      <c r="G1412" s="220"/>
      <c r="H1412" s="133"/>
      <c r="I1412" s="133"/>
      <c r="J1412" s="133"/>
      <c r="K1412" s="72"/>
      <c r="L1412" s="73"/>
      <c r="M1412" s="72"/>
      <c r="X1412" s="138" t="s">
        <v>191</v>
      </c>
    </row>
    <row r="1413" spans="1:24" hidden="1" x14ac:dyDescent="0.2">
      <c r="A1413" s="133"/>
      <c r="B1413" s="133"/>
      <c r="C1413" s="138"/>
      <c r="D1413" s="220" t="s">
        <v>190</v>
      </c>
      <c r="E1413" s="220"/>
      <c r="F1413" s="220"/>
      <c r="G1413" s="220"/>
      <c r="H1413" s="133"/>
      <c r="I1413" s="133"/>
      <c r="J1413" s="133"/>
      <c r="K1413" s="72"/>
      <c r="L1413" s="73"/>
      <c r="M1413" s="72"/>
      <c r="X1413" s="138" t="s">
        <v>190</v>
      </c>
    </row>
    <row r="1414" spans="1:24" hidden="1" x14ac:dyDescent="0.2">
      <c r="A1414" s="133"/>
      <c r="B1414" s="133"/>
      <c r="C1414" s="138"/>
      <c r="D1414" s="220" t="s">
        <v>189</v>
      </c>
      <c r="E1414" s="220"/>
      <c r="F1414" s="220"/>
      <c r="G1414" s="220"/>
      <c r="H1414" s="133"/>
      <c r="I1414" s="133"/>
      <c r="J1414" s="133"/>
      <c r="K1414" s="72"/>
      <c r="L1414" s="73"/>
      <c r="M1414" s="72"/>
      <c r="X1414" s="138" t="s">
        <v>189</v>
      </c>
    </row>
    <row r="1415" spans="1:24" hidden="1" x14ac:dyDescent="0.2">
      <c r="A1415" s="133"/>
      <c r="B1415" s="133"/>
      <c r="C1415" s="138"/>
      <c r="D1415" s="220" t="s">
        <v>188</v>
      </c>
      <c r="E1415" s="220"/>
      <c r="F1415" s="220"/>
      <c r="G1415" s="220"/>
      <c r="H1415" s="133"/>
      <c r="I1415" s="133"/>
      <c r="J1415" s="133"/>
      <c r="K1415" s="72"/>
      <c r="L1415" s="73"/>
      <c r="M1415" s="72"/>
      <c r="X1415" s="138" t="s">
        <v>188</v>
      </c>
    </row>
    <row r="1416" spans="1:24" hidden="1" x14ac:dyDescent="0.2">
      <c r="A1416" s="133"/>
      <c r="B1416" s="133"/>
      <c r="C1416" s="138"/>
      <c r="D1416" s="220" t="s">
        <v>187</v>
      </c>
      <c r="E1416" s="220"/>
      <c r="F1416" s="220"/>
      <c r="G1416" s="220"/>
      <c r="H1416" s="133"/>
      <c r="I1416" s="133"/>
      <c r="J1416" s="133"/>
      <c r="K1416" s="72"/>
      <c r="L1416" s="73"/>
      <c r="M1416" s="72"/>
      <c r="X1416" s="138" t="s">
        <v>187</v>
      </c>
    </row>
    <row r="1417" spans="1:24" hidden="1" x14ac:dyDescent="0.2">
      <c r="A1417" s="133"/>
      <c r="B1417" s="133"/>
      <c r="C1417" s="138"/>
      <c r="D1417" s="220" t="s">
        <v>198</v>
      </c>
      <c r="E1417" s="220"/>
      <c r="F1417" s="220"/>
      <c r="G1417" s="220"/>
      <c r="H1417" s="133"/>
      <c r="I1417" s="133"/>
      <c r="J1417" s="133"/>
      <c r="K1417" s="72"/>
      <c r="L1417" s="73"/>
      <c r="M1417" s="72"/>
      <c r="X1417" s="138" t="s">
        <v>198</v>
      </c>
    </row>
    <row r="1418" spans="1:24" hidden="1" x14ac:dyDescent="0.2">
      <c r="A1418" s="133"/>
      <c r="B1418" s="133"/>
      <c r="C1418" s="138"/>
      <c r="D1418" s="220" t="s">
        <v>197</v>
      </c>
      <c r="E1418" s="220"/>
      <c r="F1418" s="220"/>
      <c r="G1418" s="220"/>
      <c r="H1418" s="133"/>
      <c r="I1418" s="133"/>
      <c r="J1418" s="133"/>
      <c r="K1418" s="72"/>
      <c r="L1418" s="73"/>
      <c r="M1418" s="72"/>
      <c r="X1418" s="138" t="s">
        <v>197</v>
      </c>
    </row>
    <row r="1419" spans="1:24" hidden="1" x14ac:dyDescent="0.2">
      <c r="A1419" s="133"/>
      <c r="B1419" s="133"/>
      <c r="C1419" s="138"/>
      <c r="D1419" s="220" t="s">
        <v>196</v>
      </c>
      <c r="E1419" s="220"/>
      <c r="F1419" s="220"/>
      <c r="G1419" s="220"/>
      <c r="H1419" s="133"/>
      <c r="I1419" s="133"/>
      <c r="J1419" s="133"/>
      <c r="K1419" s="72"/>
      <c r="L1419" s="73"/>
      <c r="M1419" s="72"/>
      <c r="X1419" s="138" t="s">
        <v>196</v>
      </c>
    </row>
    <row r="1420" spans="1:24" hidden="1" x14ac:dyDescent="0.2">
      <c r="A1420" s="133"/>
      <c r="B1420" s="133"/>
      <c r="C1420" s="138"/>
      <c r="D1420" s="222" t="s">
        <v>207</v>
      </c>
      <c r="E1420" s="222"/>
      <c r="F1420" s="222"/>
      <c r="G1420" s="222"/>
      <c r="H1420" s="133"/>
      <c r="I1420" s="133"/>
      <c r="J1420" s="133"/>
      <c r="K1420" s="79"/>
      <c r="L1420" s="80"/>
      <c r="M1420" s="79"/>
      <c r="X1420" s="140" t="s">
        <v>207</v>
      </c>
    </row>
    <row r="1421" spans="1:24" hidden="1" x14ac:dyDescent="0.2">
      <c r="A1421" s="133"/>
      <c r="B1421" s="133"/>
      <c r="C1421" s="138"/>
      <c r="D1421" s="220" t="s">
        <v>206</v>
      </c>
      <c r="E1421" s="220"/>
      <c r="F1421" s="220"/>
      <c r="G1421" s="220"/>
      <c r="H1421" s="133"/>
      <c r="I1421" s="133"/>
      <c r="J1421" s="133"/>
      <c r="K1421" s="72"/>
      <c r="L1421" s="73"/>
      <c r="M1421" s="72"/>
      <c r="X1421" s="138" t="s">
        <v>206</v>
      </c>
    </row>
    <row r="1422" spans="1:24" hidden="1" x14ac:dyDescent="0.2">
      <c r="A1422" s="133"/>
      <c r="B1422" s="133"/>
      <c r="C1422" s="138"/>
      <c r="D1422" s="220" t="s">
        <v>199</v>
      </c>
      <c r="E1422" s="220"/>
      <c r="F1422" s="220"/>
      <c r="G1422" s="220"/>
      <c r="H1422" s="133"/>
      <c r="I1422" s="133"/>
      <c r="J1422" s="133"/>
      <c r="K1422" s="72"/>
      <c r="L1422" s="73"/>
      <c r="M1422" s="72"/>
      <c r="X1422" s="138" t="s">
        <v>199</v>
      </c>
    </row>
    <row r="1423" spans="1:24" hidden="1" x14ac:dyDescent="0.2">
      <c r="A1423" s="133"/>
      <c r="B1423" s="133"/>
      <c r="C1423" s="138"/>
      <c r="D1423" s="220" t="s">
        <v>191</v>
      </c>
      <c r="E1423" s="220"/>
      <c r="F1423" s="220"/>
      <c r="G1423" s="220"/>
      <c r="H1423" s="133"/>
      <c r="I1423" s="133"/>
      <c r="J1423" s="133"/>
      <c r="K1423" s="72"/>
      <c r="L1423" s="73"/>
      <c r="M1423" s="72"/>
      <c r="X1423" s="138" t="s">
        <v>191</v>
      </c>
    </row>
    <row r="1424" spans="1:24" hidden="1" x14ac:dyDescent="0.2">
      <c r="A1424" s="133"/>
      <c r="B1424" s="133"/>
      <c r="C1424" s="138"/>
      <c r="D1424" s="220" t="s">
        <v>190</v>
      </c>
      <c r="E1424" s="220"/>
      <c r="F1424" s="220"/>
      <c r="G1424" s="220"/>
      <c r="H1424" s="133"/>
      <c r="I1424" s="133"/>
      <c r="J1424" s="133"/>
      <c r="K1424" s="72"/>
      <c r="L1424" s="73"/>
      <c r="M1424" s="72"/>
      <c r="X1424" s="138" t="s">
        <v>190</v>
      </c>
    </row>
    <row r="1425" spans="1:24" hidden="1" x14ac:dyDescent="0.2">
      <c r="A1425" s="133"/>
      <c r="B1425" s="133"/>
      <c r="C1425" s="138"/>
      <c r="D1425" s="220" t="s">
        <v>189</v>
      </c>
      <c r="E1425" s="220"/>
      <c r="F1425" s="220"/>
      <c r="G1425" s="220"/>
      <c r="H1425" s="133"/>
      <c r="I1425" s="133"/>
      <c r="J1425" s="133"/>
      <c r="K1425" s="72"/>
      <c r="L1425" s="73"/>
      <c r="M1425" s="72"/>
      <c r="X1425" s="138" t="s">
        <v>189</v>
      </c>
    </row>
    <row r="1426" spans="1:24" hidden="1" x14ac:dyDescent="0.2">
      <c r="A1426" s="133"/>
      <c r="B1426" s="133"/>
      <c r="C1426" s="138"/>
      <c r="D1426" s="220" t="s">
        <v>188</v>
      </c>
      <c r="E1426" s="220"/>
      <c r="F1426" s="220"/>
      <c r="G1426" s="220"/>
      <c r="H1426" s="133"/>
      <c r="I1426" s="133"/>
      <c r="J1426" s="133"/>
      <c r="K1426" s="72"/>
      <c r="L1426" s="73"/>
      <c r="M1426" s="72"/>
      <c r="X1426" s="138" t="s">
        <v>188</v>
      </c>
    </row>
    <row r="1427" spans="1:24" hidden="1" x14ac:dyDescent="0.2">
      <c r="A1427" s="133"/>
      <c r="B1427" s="133"/>
      <c r="C1427" s="138"/>
      <c r="D1427" s="220" t="s">
        <v>187</v>
      </c>
      <c r="E1427" s="220"/>
      <c r="F1427" s="220"/>
      <c r="G1427" s="220"/>
      <c r="H1427" s="133"/>
      <c r="I1427" s="133"/>
      <c r="J1427" s="133"/>
      <c r="K1427" s="72"/>
      <c r="L1427" s="73"/>
      <c r="M1427" s="72"/>
      <c r="X1427" s="138" t="s">
        <v>187</v>
      </c>
    </row>
    <row r="1428" spans="1:24" hidden="1" x14ac:dyDescent="0.2">
      <c r="A1428" s="133"/>
      <c r="B1428" s="133"/>
      <c r="C1428" s="138"/>
      <c r="D1428" s="220" t="s">
        <v>198</v>
      </c>
      <c r="E1428" s="220"/>
      <c r="F1428" s="220"/>
      <c r="G1428" s="220"/>
      <c r="H1428" s="133"/>
      <c r="I1428" s="133"/>
      <c r="J1428" s="133"/>
      <c r="K1428" s="72"/>
      <c r="L1428" s="73"/>
      <c r="M1428" s="72"/>
      <c r="X1428" s="138" t="s">
        <v>198</v>
      </c>
    </row>
    <row r="1429" spans="1:24" hidden="1" x14ac:dyDescent="0.2">
      <c r="A1429" s="133"/>
      <c r="B1429" s="133"/>
      <c r="C1429" s="138"/>
      <c r="D1429" s="220" t="s">
        <v>197</v>
      </c>
      <c r="E1429" s="220"/>
      <c r="F1429" s="220"/>
      <c r="G1429" s="220"/>
      <c r="H1429" s="133"/>
      <c r="I1429" s="133"/>
      <c r="J1429" s="133"/>
      <c r="K1429" s="72"/>
      <c r="L1429" s="73"/>
      <c r="M1429" s="72"/>
      <c r="X1429" s="138" t="s">
        <v>197</v>
      </c>
    </row>
    <row r="1430" spans="1:24" hidden="1" x14ac:dyDescent="0.2">
      <c r="A1430" s="133"/>
      <c r="B1430" s="133"/>
      <c r="C1430" s="138"/>
      <c r="D1430" s="220" t="s">
        <v>196</v>
      </c>
      <c r="E1430" s="220"/>
      <c r="F1430" s="220"/>
      <c r="G1430" s="220"/>
      <c r="H1430" s="133"/>
      <c r="I1430" s="133"/>
      <c r="J1430" s="133"/>
      <c r="K1430" s="72"/>
      <c r="L1430" s="73"/>
      <c r="M1430" s="72"/>
      <c r="X1430" s="138" t="s">
        <v>196</v>
      </c>
    </row>
    <row r="1431" spans="1:24" hidden="1" x14ac:dyDescent="0.2">
      <c r="A1431" s="133"/>
      <c r="B1431" s="133"/>
      <c r="C1431" s="138"/>
      <c r="D1431" s="222" t="s">
        <v>205</v>
      </c>
      <c r="E1431" s="222"/>
      <c r="F1431" s="222"/>
      <c r="G1431" s="222"/>
      <c r="H1431" s="133"/>
      <c r="I1431" s="133"/>
      <c r="J1431" s="133"/>
      <c r="K1431" s="79"/>
      <c r="L1431" s="80"/>
      <c r="M1431" s="79"/>
      <c r="X1431" s="140" t="s">
        <v>205</v>
      </c>
    </row>
    <row r="1432" spans="1:24" hidden="1" x14ac:dyDescent="0.2">
      <c r="A1432" s="133"/>
      <c r="B1432" s="133"/>
      <c r="C1432" s="138"/>
      <c r="D1432" s="220" t="s">
        <v>204</v>
      </c>
      <c r="E1432" s="220"/>
      <c r="F1432" s="220"/>
      <c r="G1432" s="220"/>
      <c r="H1432" s="133"/>
      <c r="I1432" s="133"/>
      <c r="J1432" s="133"/>
      <c r="K1432" s="72"/>
      <c r="L1432" s="73"/>
      <c r="M1432" s="72"/>
      <c r="X1432" s="138" t="s">
        <v>204</v>
      </c>
    </row>
    <row r="1433" spans="1:24" hidden="1" x14ac:dyDescent="0.2">
      <c r="A1433" s="133"/>
      <c r="B1433" s="133"/>
      <c r="C1433" s="138"/>
      <c r="D1433" s="220" t="s">
        <v>203</v>
      </c>
      <c r="E1433" s="220"/>
      <c r="F1433" s="220"/>
      <c r="G1433" s="220"/>
      <c r="H1433" s="133"/>
      <c r="I1433" s="133"/>
      <c r="J1433" s="133"/>
      <c r="K1433" s="72"/>
      <c r="L1433" s="73"/>
      <c r="M1433" s="72"/>
      <c r="X1433" s="138" t="s">
        <v>203</v>
      </c>
    </row>
    <row r="1434" spans="1:24" hidden="1" x14ac:dyDescent="0.2">
      <c r="A1434" s="133"/>
      <c r="B1434" s="133"/>
      <c r="C1434" s="138"/>
      <c r="D1434" s="220"/>
      <c r="E1434" s="220"/>
      <c r="F1434" s="220"/>
      <c r="G1434" s="220"/>
      <c r="H1434" s="133"/>
      <c r="I1434" s="133"/>
      <c r="J1434" s="133"/>
      <c r="K1434" s="72"/>
      <c r="L1434" s="73"/>
      <c r="M1434" s="72"/>
      <c r="X1434" s="138"/>
    </row>
    <row r="1435" spans="1:24" hidden="1" x14ac:dyDescent="0.2">
      <c r="A1435" s="133"/>
      <c r="B1435" s="133"/>
      <c r="C1435" s="138"/>
      <c r="D1435" s="222" t="s">
        <v>202</v>
      </c>
      <c r="E1435" s="222"/>
      <c r="F1435" s="222"/>
      <c r="G1435" s="222"/>
      <c r="H1435" s="133"/>
      <c r="I1435" s="133"/>
      <c r="J1435" s="133"/>
      <c r="K1435" s="79"/>
      <c r="L1435" s="80"/>
      <c r="M1435" s="81">
        <v>157876.89000000001</v>
      </c>
      <c r="X1435" s="140" t="s">
        <v>202</v>
      </c>
    </row>
    <row r="1436" spans="1:24" hidden="1" x14ac:dyDescent="0.2">
      <c r="A1436" s="133"/>
      <c r="B1436" s="133"/>
      <c r="C1436" s="138"/>
      <c r="D1436" s="223" t="s">
        <v>193</v>
      </c>
      <c r="E1436" s="223"/>
      <c r="F1436" s="223"/>
      <c r="G1436" s="223"/>
      <c r="H1436" s="133"/>
      <c r="I1436" s="133"/>
      <c r="J1436" s="133"/>
      <c r="K1436" s="75"/>
      <c r="L1436" s="76"/>
      <c r="M1436" s="75"/>
      <c r="X1436" s="141" t="s">
        <v>193</v>
      </c>
    </row>
    <row r="1437" spans="1:24" hidden="1" x14ac:dyDescent="0.2">
      <c r="A1437" s="133"/>
      <c r="B1437" s="133"/>
      <c r="C1437" s="138"/>
      <c r="D1437" s="220" t="s">
        <v>233</v>
      </c>
      <c r="E1437" s="220"/>
      <c r="F1437" s="220"/>
      <c r="G1437" s="220"/>
      <c r="H1437" s="133"/>
      <c r="I1437" s="133"/>
      <c r="J1437" s="133"/>
      <c r="K1437" s="72"/>
      <c r="L1437" s="73"/>
      <c r="M1437" s="72"/>
      <c r="X1437" s="138" t="s">
        <v>233</v>
      </c>
    </row>
    <row r="1438" spans="1:24" hidden="1" x14ac:dyDescent="0.2">
      <c r="A1438" s="133"/>
      <c r="B1438" s="133"/>
      <c r="C1438" s="138"/>
      <c r="D1438" s="220" t="s">
        <v>201</v>
      </c>
      <c r="E1438" s="220"/>
      <c r="F1438" s="220"/>
      <c r="G1438" s="220"/>
      <c r="H1438" s="133"/>
      <c r="I1438" s="133"/>
      <c r="J1438" s="133"/>
      <c r="K1438" s="72"/>
      <c r="L1438" s="73"/>
      <c r="M1438" s="74">
        <v>157876.89000000001</v>
      </c>
      <c r="X1438" s="138" t="s">
        <v>201</v>
      </c>
    </row>
    <row r="1439" spans="1:24" hidden="1" x14ac:dyDescent="0.2">
      <c r="A1439" s="133"/>
      <c r="B1439" s="133"/>
      <c r="C1439" s="138"/>
      <c r="D1439" s="220" t="s">
        <v>200</v>
      </c>
      <c r="E1439" s="220"/>
      <c r="F1439" s="220"/>
      <c r="G1439" s="220"/>
      <c r="H1439" s="133"/>
      <c r="I1439" s="133"/>
      <c r="J1439" s="133"/>
      <c r="K1439" s="72"/>
      <c r="L1439" s="73"/>
      <c r="M1439" s="74">
        <v>157876.89000000001</v>
      </c>
      <c r="X1439" s="138" t="s">
        <v>200</v>
      </c>
    </row>
    <row r="1440" spans="1:24" hidden="1" x14ac:dyDescent="0.2">
      <c r="A1440" s="133"/>
      <c r="B1440" s="133"/>
      <c r="C1440" s="138"/>
      <c r="D1440" s="223" t="s">
        <v>193</v>
      </c>
      <c r="E1440" s="223"/>
      <c r="F1440" s="223"/>
      <c r="G1440" s="223"/>
      <c r="H1440" s="133"/>
      <c r="I1440" s="133"/>
      <c r="J1440" s="133"/>
      <c r="K1440" s="75"/>
      <c r="L1440" s="76"/>
      <c r="M1440" s="75"/>
      <c r="X1440" s="141" t="s">
        <v>193</v>
      </c>
    </row>
    <row r="1441" spans="1:24" hidden="1" x14ac:dyDescent="0.2">
      <c r="A1441" s="133"/>
      <c r="B1441" s="133"/>
      <c r="C1441" s="138"/>
      <c r="D1441" s="220" t="s">
        <v>199</v>
      </c>
      <c r="E1441" s="220"/>
      <c r="F1441" s="220"/>
      <c r="G1441" s="220"/>
      <c r="H1441" s="133"/>
      <c r="I1441" s="133"/>
      <c r="J1441" s="133"/>
      <c r="K1441" s="72"/>
      <c r="L1441" s="73"/>
      <c r="M1441" s="77">
        <v>75179.47</v>
      </c>
      <c r="X1441" s="138" t="s">
        <v>199</v>
      </c>
    </row>
    <row r="1442" spans="1:24" hidden="1" x14ac:dyDescent="0.2">
      <c r="A1442" s="133"/>
      <c r="B1442" s="133"/>
      <c r="C1442" s="138"/>
      <c r="D1442" s="223" t="s">
        <v>103</v>
      </c>
      <c r="E1442" s="223"/>
      <c r="F1442" s="223"/>
      <c r="G1442" s="223"/>
      <c r="H1442" s="133"/>
      <c r="I1442" s="133"/>
      <c r="J1442" s="133"/>
      <c r="K1442" s="75"/>
      <c r="L1442" s="76"/>
      <c r="M1442" s="75"/>
      <c r="X1442" s="141" t="s">
        <v>103</v>
      </c>
    </row>
    <row r="1443" spans="1:24" hidden="1" x14ac:dyDescent="0.2">
      <c r="A1443" s="133"/>
      <c r="B1443" s="133"/>
      <c r="C1443" s="138"/>
      <c r="D1443" s="220" t="s">
        <v>191</v>
      </c>
      <c r="E1443" s="220"/>
      <c r="F1443" s="220"/>
      <c r="G1443" s="220"/>
      <c r="H1443" s="133"/>
      <c r="I1443" s="133"/>
      <c r="J1443" s="133"/>
      <c r="K1443" s="72"/>
      <c r="L1443" s="73"/>
      <c r="M1443" s="77">
        <v>75179.47</v>
      </c>
      <c r="X1443" s="138" t="s">
        <v>191</v>
      </c>
    </row>
    <row r="1444" spans="1:24" hidden="1" x14ac:dyDescent="0.2">
      <c r="A1444" s="133"/>
      <c r="B1444" s="133"/>
      <c r="C1444" s="138"/>
      <c r="D1444" s="220" t="s">
        <v>190</v>
      </c>
      <c r="E1444" s="220"/>
      <c r="F1444" s="220"/>
      <c r="G1444" s="220"/>
      <c r="H1444" s="133"/>
      <c r="I1444" s="133"/>
      <c r="J1444" s="133"/>
      <c r="K1444" s="72"/>
      <c r="L1444" s="73"/>
      <c r="M1444" s="72"/>
      <c r="X1444" s="138" t="s">
        <v>190</v>
      </c>
    </row>
    <row r="1445" spans="1:24" hidden="1" x14ac:dyDescent="0.2">
      <c r="A1445" s="133"/>
      <c r="B1445" s="133"/>
      <c r="C1445" s="138"/>
      <c r="D1445" s="220" t="s">
        <v>189</v>
      </c>
      <c r="E1445" s="220"/>
      <c r="F1445" s="220"/>
      <c r="G1445" s="220"/>
      <c r="H1445" s="133"/>
      <c r="I1445" s="133"/>
      <c r="J1445" s="133"/>
      <c r="K1445" s="72"/>
      <c r="L1445" s="73"/>
      <c r="M1445" s="72"/>
      <c r="X1445" s="138" t="s">
        <v>189</v>
      </c>
    </row>
    <row r="1446" spans="1:24" hidden="1" x14ac:dyDescent="0.2">
      <c r="A1446" s="133"/>
      <c r="B1446" s="133"/>
      <c r="C1446" s="138"/>
      <c r="D1446" s="220" t="s">
        <v>188</v>
      </c>
      <c r="E1446" s="220"/>
      <c r="F1446" s="220"/>
      <c r="G1446" s="220"/>
      <c r="H1446" s="133"/>
      <c r="I1446" s="133"/>
      <c r="J1446" s="133"/>
      <c r="K1446" s="72"/>
      <c r="L1446" s="73"/>
      <c r="M1446" s="72"/>
      <c r="X1446" s="138" t="s">
        <v>188</v>
      </c>
    </row>
    <row r="1447" spans="1:24" hidden="1" x14ac:dyDescent="0.2">
      <c r="A1447" s="133"/>
      <c r="B1447" s="133"/>
      <c r="C1447" s="138"/>
      <c r="D1447" s="220" t="s">
        <v>187</v>
      </c>
      <c r="E1447" s="220"/>
      <c r="F1447" s="220"/>
      <c r="G1447" s="220"/>
      <c r="H1447" s="133"/>
      <c r="I1447" s="133"/>
      <c r="J1447" s="133"/>
      <c r="K1447" s="72"/>
      <c r="L1447" s="73"/>
      <c r="M1447" s="72"/>
      <c r="X1447" s="138" t="s">
        <v>187</v>
      </c>
    </row>
    <row r="1448" spans="1:24" hidden="1" x14ac:dyDescent="0.2">
      <c r="A1448" s="133"/>
      <c r="B1448" s="133"/>
      <c r="C1448" s="138"/>
      <c r="D1448" s="220" t="s">
        <v>198</v>
      </c>
      <c r="E1448" s="220"/>
      <c r="F1448" s="220"/>
      <c r="G1448" s="220"/>
      <c r="H1448" s="133"/>
      <c r="I1448" s="133"/>
      <c r="J1448" s="133"/>
      <c r="K1448" s="72"/>
      <c r="L1448" s="73"/>
      <c r="M1448" s="77">
        <v>75179.47</v>
      </c>
      <c r="X1448" s="138" t="s">
        <v>198</v>
      </c>
    </row>
    <row r="1449" spans="1:24" hidden="1" x14ac:dyDescent="0.2">
      <c r="A1449" s="133"/>
      <c r="B1449" s="133"/>
      <c r="C1449" s="138"/>
      <c r="D1449" s="220" t="s">
        <v>197</v>
      </c>
      <c r="E1449" s="220"/>
      <c r="F1449" s="220"/>
      <c r="G1449" s="220"/>
      <c r="H1449" s="133"/>
      <c r="I1449" s="133"/>
      <c r="J1449" s="133"/>
      <c r="K1449" s="72"/>
      <c r="L1449" s="73"/>
      <c r="M1449" s="77">
        <v>55632.81</v>
      </c>
      <c r="X1449" s="138" t="s">
        <v>197</v>
      </c>
    </row>
    <row r="1450" spans="1:24" hidden="1" x14ac:dyDescent="0.2">
      <c r="A1450" s="133"/>
      <c r="B1450" s="133"/>
      <c r="C1450" s="138"/>
      <c r="D1450" s="220" t="s">
        <v>196</v>
      </c>
      <c r="E1450" s="220"/>
      <c r="F1450" s="220"/>
      <c r="G1450" s="220"/>
      <c r="H1450" s="133"/>
      <c r="I1450" s="133"/>
      <c r="J1450" s="133"/>
      <c r="K1450" s="72"/>
      <c r="L1450" s="73"/>
      <c r="M1450" s="77">
        <v>27064.61</v>
      </c>
      <c r="X1450" s="138" t="s">
        <v>196</v>
      </c>
    </row>
    <row r="1451" spans="1:24" hidden="1" x14ac:dyDescent="0.2">
      <c r="A1451" s="133"/>
      <c r="B1451" s="133"/>
      <c r="C1451" s="138"/>
      <c r="D1451" s="220"/>
      <c r="E1451" s="220"/>
      <c r="F1451" s="220"/>
      <c r="G1451" s="220"/>
      <c r="H1451" s="133"/>
      <c r="I1451" s="133"/>
      <c r="J1451" s="133"/>
      <c r="K1451" s="72"/>
      <c r="L1451" s="73"/>
      <c r="M1451" s="72"/>
      <c r="X1451" s="138"/>
    </row>
    <row r="1452" spans="1:24" hidden="1" x14ac:dyDescent="0.2">
      <c r="A1452" s="133"/>
      <c r="B1452" s="133"/>
      <c r="C1452" s="138"/>
      <c r="D1452" s="222" t="s">
        <v>232</v>
      </c>
      <c r="E1452" s="222"/>
      <c r="F1452" s="222"/>
      <c r="G1452" s="222"/>
      <c r="H1452" s="133"/>
      <c r="I1452" s="133"/>
      <c r="J1452" s="133"/>
      <c r="K1452" s="79"/>
      <c r="L1452" s="80"/>
      <c r="M1452" s="81">
        <v>157876.89000000001</v>
      </c>
      <c r="X1452" s="140" t="s">
        <v>232</v>
      </c>
    </row>
    <row r="1453" spans="1:24" hidden="1" x14ac:dyDescent="0.2">
      <c r="A1453" s="133"/>
      <c r="B1453" s="133"/>
      <c r="C1453" s="138"/>
      <c r="D1453" s="220" t="s">
        <v>231</v>
      </c>
      <c r="E1453" s="220"/>
      <c r="F1453" s="220"/>
      <c r="G1453" s="220"/>
      <c r="H1453" s="133"/>
      <c r="I1453" s="133"/>
      <c r="J1453" s="133"/>
      <c r="K1453" s="72"/>
      <c r="L1453" s="73"/>
      <c r="M1453" s="74">
        <v>157876.89000000001</v>
      </c>
      <c r="X1453" s="138" t="s">
        <v>231</v>
      </c>
    </row>
    <row r="1454" spans="1:24" hidden="1" x14ac:dyDescent="0.2">
      <c r="A1454" s="133"/>
      <c r="B1454" s="133"/>
      <c r="C1454" s="138"/>
      <c r="D1454" s="223" t="s">
        <v>193</v>
      </c>
      <c r="E1454" s="223"/>
      <c r="F1454" s="223"/>
      <c r="G1454" s="223"/>
      <c r="H1454" s="133"/>
      <c r="I1454" s="133"/>
      <c r="J1454" s="133"/>
      <c r="K1454" s="75"/>
      <c r="L1454" s="76"/>
      <c r="M1454" s="75"/>
      <c r="X1454" s="141" t="s">
        <v>193</v>
      </c>
    </row>
    <row r="1455" spans="1:24" hidden="1" x14ac:dyDescent="0.2">
      <c r="A1455" s="133"/>
      <c r="B1455" s="133"/>
      <c r="C1455" s="138"/>
      <c r="D1455" s="220" t="s">
        <v>192</v>
      </c>
      <c r="E1455" s="220"/>
      <c r="F1455" s="220"/>
      <c r="G1455" s="220"/>
      <c r="H1455" s="133"/>
      <c r="I1455" s="133"/>
      <c r="J1455" s="133"/>
      <c r="K1455" s="72"/>
      <c r="L1455" s="73"/>
      <c r="M1455" s="77">
        <v>75179.47</v>
      </c>
      <c r="X1455" s="138" t="s">
        <v>192</v>
      </c>
    </row>
    <row r="1456" spans="1:24" hidden="1" x14ac:dyDescent="0.2">
      <c r="A1456" s="133"/>
      <c r="B1456" s="133"/>
      <c r="C1456" s="138"/>
      <c r="D1456" s="223" t="s">
        <v>103</v>
      </c>
      <c r="E1456" s="223"/>
      <c r="F1456" s="223"/>
      <c r="G1456" s="223"/>
      <c r="H1456" s="133"/>
      <c r="I1456" s="133"/>
      <c r="J1456" s="133"/>
      <c r="K1456" s="75"/>
      <c r="L1456" s="76"/>
      <c r="M1456" s="75"/>
      <c r="X1456" s="141" t="s">
        <v>103</v>
      </c>
    </row>
    <row r="1457" spans="1:24" hidden="1" x14ac:dyDescent="0.2">
      <c r="A1457" s="133"/>
      <c r="B1457" s="133"/>
      <c r="C1457" s="138"/>
      <c r="D1457" s="220" t="s">
        <v>191</v>
      </c>
      <c r="E1457" s="220"/>
      <c r="F1457" s="220"/>
      <c r="G1457" s="220"/>
      <c r="H1457" s="133"/>
      <c r="I1457" s="133"/>
      <c r="J1457" s="133"/>
      <c r="K1457" s="72"/>
      <c r="L1457" s="73"/>
      <c r="M1457" s="77">
        <v>75179.47</v>
      </c>
      <c r="X1457" s="138" t="s">
        <v>191</v>
      </c>
    </row>
    <row r="1458" spans="1:24" hidden="1" x14ac:dyDescent="0.2">
      <c r="A1458" s="133"/>
      <c r="B1458" s="133"/>
      <c r="C1458" s="138"/>
      <c r="D1458" s="220" t="s">
        <v>190</v>
      </c>
      <c r="E1458" s="220"/>
      <c r="F1458" s="220"/>
      <c r="G1458" s="220"/>
      <c r="H1458" s="133"/>
      <c r="I1458" s="133"/>
      <c r="J1458" s="133"/>
      <c r="K1458" s="72"/>
      <c r="L1458" s="73"/>
      <c r="M1458" s="72"/>
      <c r="X1458" s="138" t="s">
        <v>190</v>
      </c>
    </row>
    <row r="1459" spans="1:24" hidden="1" x14ac:dyDescent="0.2">
      <c r="A1459" s="133"/>
      <c r="B1459" s="133"/>
      <c r="C1459" s="138"/>
      <c r="D1459" s="220" t="s">
        <v>189</v>
      </c>
      <c r="E1459" s="220"/>
      <c r="F1459" s="220"/>
      <c r="G1459" s="220"/>
      <c r="H1459" s="133"/>
      <c r="I1459" s="133"/>
      <c r="J1459" s="133"/>
      <c r="K1459" s="72"/>
      <c r="L1459" s="73"/>
      <c r="M1459" s="72"/>
      <c r="X1459" s="138" t="s">
        <v>189</v>
      </c>
    </row>
    <row r="1460" spans="1:24" hidden="1" x14ac:dyDescent="0.2">
      <c r="A1460" s="133"/>
      <c r="B1460" s="133"/>
      <c r="C1460" s="138"/>
      <c r="D1460" s="220" t="s">
        <v>188</v>
      </c>
      <c r="E1460" s="220"/>
      <c r="F1460" s="220"/>
      <c r="G1460" s="220"/>
      <c r="H1460" s="133"/>
      <c r="I1460" s="133"/>
      <c r="J1460" s="133"/>
      <c r="K1460" s="72"/>
      <c r="L1460" s="73"/>
      <c r="M1460" s="72"/>
      <c r="X1460" s="138" t="s">
        <v>188</v>
      </c>
    </row>
    <row r="1461" spans="1:24" hidden="1" x14ac:dyDescent="0.2">
      <c r="A1461" s="133"/>
      <c r="B1461" s="133"/>
      <c r="C1461" s="138"/>
      <c r="D1461" s="220" t="s">
        <v>187</v>
      </c>
      <c r="E1461" s="220"/>
      <c r="F1461" s="220"/>
      <c r="G1461" s="220"/>
      <c r="H1461" s="133"/>
      <c r="I1461" s="133"/>
      <c r="J1461" s="133"/>
      <c r="K1461" s="72"/>
      <c r="L1461" s="73"/>
      <c r="M1461" s="72"/>
      <c r="X1461" s="138" t="s">
        <v>187</v>
      </c>
    </row>
    <row r="1462" spans="1:24" hidden="1" x14ac:dyDescent="0.2">
      <c r="A1462" s="133"/>
      <c r="B1462" s="133"/>
      <c r="C1462" s="138"/>
      <c r="D1462" s="220" t="s">
        <v>186</v>
      </c>
      <c r="E1462" s="220"/>
      <c r="F1462" s="220"/>
      <c r="G1462" s="220"/>
      <c r="H1462" s="133"/>
      <c r="I1462" s="133"/>
      <c r="J1462" s="133"/>
      <c r="K1462" s="72"/>
      <c r="L1462" s="73"/>
      <c r="M1462" s="77">
        <v>75179.47</v>
      </c>
      <c r="X1462" s="138" t="s">
        <v>186</v>
      </c>
    </row>
    <row r="1463" spans="1:24" hidden="1" x14ac:dyDescent="0.2">
      <c r="A1463" s="133"/>
      <c r="B1463" s="133"/>
      <c r="C1463" s="138"/>
      <c r="D1463" s="220" t="s">
        <v>185</v>
      </c>
      <c r="E1463" s="220"/>
      <c r="F1463" s="220"/>
      <c r="G1463" s="220"/>
      <c r="H1463" s="133"/>
      <c r="I1463" s="133"/>
      <c r="J1463" s="133"/>
      <c r="K1463" s="72"/>
      <c r="L1463" s="73"/>
      <c r="M1463" s="77">
        <v>55632.81</v>
      </c>
      <c r="X1463" s="138" t="s">
        <v>185</v>
      </c>
    </row>
    <row r="1464" spans="1:24" hidden="1" x14ac:dyDescent="0.2">
      <c r="A1464" s="133"/>
      <c r="B1464" s="133"/>
      <c r="C1464" s="138"/>
      <c r="D1464" s="220" t="s">
        <v>184</v>
      </c>
      <c r="E1464" s="220"/>
      <c r="F1464" s="220"/>
      <c r="G1464" s="220"/>
      <c r="H1464" s="133"/>
      <c r="I1464" s="133"/>
      <c r="J1464" s="133"/>
      <c r="K1464" s="72"/>
      <c r="L1464" s="73"/>
      <c r="M1464" s="77">
        <v>27064.61</v>
      </c>
      <c r="X1464" s="138" t="s">
        <v>184</v>
      </c>
    </row>
    <row r="1465" spans="1:24" hidden="1" x14ac:dyDescent="0.2">
      <c r="A1465" s="133"/>
      <c r="B1465" s="133"/>
      <c r="C1465" s="138"/>
      <c r="D1465" s="220" t="s">
        <v>183</v>
      </c>
      <c r="E1465" s="220"/>
      <c r="F1465" s="220"/>
      <c r="G1465" s="220"/>
      <c r="H1465" s="133"/>
      <c r="I1465" s="133"/>
      <c r="J1465" s="133"/>
      <c r="K1465" s="72"/>
      <c r="L1465" s="73"/>
      <c r="M1465" s="72"/>
      <c r="X1465" s="138" t="s">
        <v>183</v>
      </c>
    </row>
    <row r="1466" spans="1:24" hidden="1" x14ac:dyDescent="0.2">
      <c r="A1466" s="133"/>
      <c r="B1466" s="133"/>
      <c r="C1466" s="138"/>
      <c r="D1466" s="220" t="s">
        <v>230</v>
      </c>
      <c r="E1466" s="220"/>
      <c r="F1466" s="220"/>
      <c r="G1466" s="220"/>
      <c r="H1466" s="133"/>
      <c r="I1466" s="133"/>
      <c r="J1466" s="133"/>
      <c r="K1466" s="72"/>
      <c r="L1466" s="73"/>
      <c r="M1466" s="72"/>
      <c r="X1466" s="138" t="s">
        <v>230</v>
      </c>
    </row>
    <row r="1467" spans="1:24" hidden="1" x14ac:dyDescent="0.2">
      <c r="A1467" s="133"/>
      <c r="B1467" s="133"/>
      <c r="C1467" s="138"/>
      <c r="D1467" s="220"/>
      <c r="E1467" s="220"/>
      <c r="F1467" s="220"/>
      <c r="G1467" s="220"/>
      <c r="H1467" s="133"/>
      <c r="I1467" s="133"/>
      <c r="J1467" s="133"/>
      <c r="K1467" s="72"/>
      <c r="L1467" s="73"/>
      <c r="M1467" s="72"/>
      <c r="X1467" s="138"/>
    </row>
    <row r="1468" spans="1:24" hidden="1" x14ac:dyDescent="0.2">
      <c r="A1468" s="133"/>
      <c r="B1468" s="133"/>
      <c r="C1468" s="138"/>
      <c r="D1468" s="220" t="s">
        <v>182</v>
      </c>
      <c r="E1468" s="220"/>
      <c r="F1468" s="220"/>
      <c r="G1468" s="220"/>
      <c r="H1468" s="133"/>
      <c r="I1468" s="133"/>
      <c r="J1468" s="133"/>
      <c r="K1468" s="72"/>
      <c r="L1468" s="73"/>
      <c r="M1468" s="72"/>
      <c r="X1468" s="138" t="s">
        <v>182</v>
      </c>
    </row>
    <row r="1469" spans="1:24" hidden="1" x14ac:dyDescent="0.2">
      <c r="A1469" s="133"/>
      <c r="B1469" s="133"/>
      <c r="C1469" s="138"/>
      <c r="D1469" s="220" t="s">
        <v>181</v>
      </c>
      <c r="E1469" s="220"/>
      <c r="F1469" s="220"/>
      <c r="G1469" s="220"/>
      <c r="H1469" s="133"/>
      <c r="I1469" s="133"/>
      <c r="J1469" s="133"/>
      <c r="K1469" s="72"/>
      <c r="L1469" s="73"/>
      <c r="M1469" s="72"/>
      <c r="X1469" s="138" t="s">
        <v>181</v>
      </c>
    </row>
    <row r="1470" spans="1:24" hidden="1" x14ac:dyDescent="0.2">
      <c r="A1470" s="133"/>
      <c r="B1470" s="133"/>
      <c r="C1470" s="138"/>
      <c r="D1470" s="220" t="s">
        <v>180</v>
      </c>
      <c r="E1470" s="220"/>
      <c r="F1470" s="220"/>
      <c r="G1470" s="220"/>
      <c r="H1470" s="133"/>
      <c r="I1470" s="133"/>
      <c r="J1470" s="133"/>
      <c r="K1470" s="72"/>
      <c r="L1470" s="73"/>
      <c r="M1470" s="72"/>
      <c r="X1470" s="138" t="s">
        <v>180</v>
      </c>
    </row>
    <row r="1471" spans="1:24" hidden="1" x14ac:dyDescent="0.2">
      <c r="A1471" s="133"/>
      <c r="B1471" s="133"/>
      <c r="C1471" s="138"/>
      <c r="D1471" s="220" t="s">
        <v>179</v>
      </c>
      <c r="E1471" s="220"/>
      <c r="F1471" s="220"/>
      <c r="G1471" s="220"/>
      <c r="H1471" s="133"/>
      <c r="I1471" s="133"/>
      <c r="J1471" s="133"/>
      <c r="K1471" s="72"/>
      <c r="L1471" s="73"/>
      <c r="M1471" s="72"/>
      <c r="X1471" s="138" t="s">
        <v>179</v>
      </c>
    </row>
    <row r="1472" spans="1:24" hidden="1" x14ac:dyDescent="0.2">
      <c r="A1472" s="133"/>
      <c r="B1472" s="133"/>
      <c r="C1472" s="138"/>
      <c r="D1472" s="220" t="s">
        <v>178</v>
      </c>
      <c r="E1472" s="220"/>
      <c r="F1472" s="220"/>
      <c r="G1472" s="220"/>
      <c r="H1472" s="133"/>
      <c r="I1472" s="133"/>
      <c r="J1472" s="133"/>
      <c r="K1472" s="72"/>
      <c r="L1472" s="73"/>
      <c r="M1472" s="72"/>
      <c r="X1472" s="138" t="s">
        <v>178</v>
      </c>
    </row>
    <row r="1473" spans="1:24" hidden="1" x14ac:dyDescent="0.2">
      <c r="A1473" s="133"/>
      <c r="B1473" s="133"/>
      <c r="C1473" s="138"/>
      <c r="D1473" s="220" t="s">
        <v>177</v>
      </c>
      <c r="E1473" s="220"/>
      <c r="F1473" s="220"/>
      <c r="G1473" s="220"/>
      <c r="H1473" s="132">
        <v>149.4384</v>
      </c>
      <c r="I1473" s="133"/>
      <c r="J1473" s="133"/>
      <c r="K1473" s="72"/>
      <c r="L1473" s="73"/>
      <c r="M1473" s="73"/>
      <c r="X1473" s="138" t="s">
        <v>177</v>
      </c>
    </row>
    <row r="1474" spans="1:24" hidden="1" x14ac:dyDescent="0.2">
      <c r="A1474" s="133"/>
      <c r="B1474" s="133"/>
      <c r="C1474" s="138"/>
      <c r="D1474" s="220" t="s">
        <v>176</v>
      </c>
      <c r="E1474" s="220"/>
      <c r="F1474" s="220"/>
      <c r="G1474" s="220"/>
      <c r="H1474" s="132"/>
      <c r="I1474" s="133"/>
      <c r="J1474" s="133"/>
      <c r="K1474" s="72"/>
      <c r="L1474" s="73"/>
      <c r="M1474" s="73"/>
      <c r="X1474" s="138" t="s">
        <v>176</v>
      </c>
    </row>
    <row r="1475" spans="1:24" hidden="1" x14ac:dyDescent="0.2">
      <c r="A1475" s="133"/>
      <c r="B1475" s="133"/>
      <c r="C1475" s="138"/>
      <c r="D1475" s="220" t="s">
        <v>175</v>
      </c>
      <c r="E1475" s="220"/>
      <c r="F1475" s="220"/>
      <c r="G1475" s="220"/>
      <c r="H1475" s="133"/>
      <c r="I1475" s="133"/>
      <c r="J1475" s="133"/>
      <c r="K1475" s="72"/>
      <c r="L1475" s="73"/>
      <c r="M1475" s="78">
        <v>149.4384</v>
      </c>
      <c r="X1475" s="138" t="s">
        <v>175</v>
      </c>
    </row>
    <row r="1476" spans="1:24" hidden="1" x14ac:dyDescent="0.2">
      <c r="A1476" s="133"/>
      <c r="B1476" s="133"/>
      <c r="C1476" s="138"/>
      <c r="D1476" s="220"/>
      <c r="E1476" s="220"/>
      <c r="F1476" s="220"/>
      <c r="G1476" s="220"/>
      <c r="H1476" s="133"/>
      <c r="I1476" s="133"/>
      <c r="J1476" s="133"/>
      <c r="K1476" s="72"/>
      <c r="L1476" s="73"/>
      <c r="M1476" s="72"/>
      <c r="X1476" s="138"/>
    </row>
    <row r="1477" spans="1:24" hidden="1" x14ac:dyDescent="0.2">
      <c r="A1477" s="133"/>
      <c r="B1477" s="133"/>
      <c r="C1477" s="138"/>
      <c r="D1477" s="222" t="s">
        <v>174</v>
      </c>
      <c r="E1477" s="222"/>
      <c r="F1477" s="222"/>
      <c r="G1477" s="222"/>
      <c r="H1477" s="133"/>
      <c r="I1477" s="133"/>
      <c r="J1477" s="133"/>
      <c r="K1477" s="79"/>
      <c r="L1477" s="80"/>
      <c r="M1477" s="79"/>
      <c r="X1477" s="140" t="s">
        <v>174</v>
      </c>
    </row>
    <row r="1478" spans="1:24" hidden="1" x14ac:dyDescent="0.2">
      <c r="A1478" s="133"/>
      <c r="B1478" s="133"/>
      <c r="C1478" s="138"/>
      <c r="D1478" s="220" t="s">
        <v>173</v>
      </c>
      <c r="E1478" s="220"/>
      <c r="F1478" s="220"/>
      <c r="G1478" s="220"/>
      <c r="H1478" s="133"/>
      <c r="I1478" s="133"/>
      <c r="J1478" s="133"/>
      <c r="K1478" s="72"/>
      <c r="L1478" s="73"/>
      <c r="M1478" s="74">
        <v>157876.89000000001</v>
      </c>
      <c r="X1478" s="138" t="s">
        <v>173</v>
      </c>
    </row>
    <row r="1479" spans="1:24" hidden="1" x14ac:dyDescent="0.2">
      <c r="A1479" s="133"/>
      <c r="B1479" s="133"/>
      <c r="C1479" s="138"/>
      <c r="D1479" s="220" t="s">
        <v>229</v>
      </c>
      <c r="E1479" s="220"/>
      <c r="F1479" s="220"/>
      <c r="G1479" s="220"/>
      <c r="H1479" s="133"/>
      <c r="I1479" s="133"/>
      <c r="J1479" s="133"/>
      <c r="K1479" s="72"/>
      <c r="L1479" s="73"/>
      <c r="M1479" s="72"/>
      <c r="X1479" s="138" t="s">
        <v>229</v>
      </c>
    </row>
    <row r="1480" spans="1:24" hidden="1" x14ac:dyDescent="0.2">
      <c r="A1480" s="133"/>
      <c r="B1480" s="133"/>
      <c r="C1480" s="138"/>
      <c r="D1480" s="220" t="s">
        <v>172</v>
      </c>
      <c r="E1480" s="220"/>
      <c r="F1480" s="220"/>
      <c r="G1480" s="220"/>
      <c r="H1480" s="133"/>
      <c r="I1480" s="133"/>
      <c r="J1480" s="133"/>
      <c r="K1480" s="72"/>
      <c r="L1480" s="73"/>
      <c r="M1480" s="72"/>
      <c r="X1480" s="138" t="s">
        <v>172</v>
      </c>
    </row>
    <row r="1481" spans="1:24" hidden="1" x14ac:dyDescent="0.2">
      <c r="A1481" s="133"/>
      <c r="B1481" s="133"/>
      <c r="C1481" s="138"/>
      <c r="D1481" s="220" t="s">
        <v>171</v>
      </c>
      <c r="E1481" s="220"/>
      <c r="F1481" s="220"/>
      <c r="G1481" s="220"/>
      <c r="H1481" s="133"/>
      <c r="I1481" s="133"/>
      <c r="J1481" s="133"/>
      <c r="K1481" s="72"/>
      <c r="L1481" s="73"/>
      <c r="M1481" s="72"/>
      <c r="X1481" s="138" t="s">
        <v>171</v>
      </c>
    </row>
    <row r="1482" spans="1:24" hidden="1" x14ac:dyDescent="0.2">
      <c r="A1482" s="133"/>
      <c r="B1482" s="133"/>
      <c r="C1482" s="138"/>
      <c r="D1482" s="220" t="s">
        <v>170</v>
      </c>
      <c r="E1482" s="220"/>
      <c r="F1482" s="220"/>
      <c r="G1482" s="220"/>
      <c r="H1482" s="133"/>
      <c r="I1482" s="133"/>
      <c r="J1482" s="133"/>
      <c r="K1482" s="72"/>
      <c r="L1482" s="73"/>
      <c r="M1482" s="72"/>
      <c r="X1482" s="138" t="s">
        <v>170</v>
      </c>
    </row>
    <row r="1483" spans="1:24" hidden="1" x14ac:dyDescent="0.2">
      <c r="A1483" s="133"/>
      <c r="B1483" s="133"/>
      <c r="C1483" s="138"/>
      <c r="D1483" s="220" t="s">
        <v>169</v>
      </c>
      <c r="E1483" s="220"/>
      <c r="F1483" s="220"/>
      <c r="G1483" s="220"/>
      <c r="H1483" s="133"/>
      <c r="I1483" s="133"/>
      <c r="J1483" s="133"/>
      <c r="K1483" s="72"/>
      <c r="L1483" s="73"/>
      <c r="M1483" s="72"/>
      <c r="X1483" s="138" t="s">
        <v>169</v>
      </c>
    </row>
    <row r="1484" spans="1:24" hidden="1" x14ac:dyDescent="0.2">
      <c r="A1484" s="133"/>
      <c r="B1484" s="133"/>
      <c r="C1484" s="138"/>
      <c r="D1484" s="220" t="s">
        <v>168</v>
      </c>
      <c r="E1484" s="220"/>
      <c r="F1484" s="220"/>
      <c r="G1484" s="220"/>
      <c r="H1484" s="133"/>
      <c r="I1484" s="133"/>
      <c r="J1484" s="133"/>
      <c r="K1484" s="72"/>
      <c r="L1484" s="73"/>
      <c r="M1484" s="72"/>
      <c r="X1484" s="138" t="s">
        <v>168</v>
      </c>
    </row>
    <row r="1485" spans="1:24" hidden="1" x14ac:dyDescent="0.2">
      <c r="A1485" s="133"/>
      <c r="B1485" s="133"/>
      <c r="C1485" s="138"/>
      <c r="D1485" s="220" t="s">
        <v>167</v>
      </c>
      <c r="E1485" s="220"/>
      <c r="F1485" s="220"/>
      <c r="G1485" s="220"/>
      <c r="H1485" s="133"/>
      <c r="I1485" s="133"/>
      <c r="J1485" s="133"/>
      <c r="K1485" s="72"/>
      <c r="L1485" s="73"/>
      <c r="M1485" s="72"/>
      <c r="X1485" s="138" t="s">
        <v>167</v>
      </c>
    </row>
    <row r="1486" spans="1:24" hidden="1" x14ac:dyDescent="0.2">
      <c r="A1486" s="133"/>
      <c r="B1486" s="133"/>
      <c r="C1486" s="138"/>
      <c r="D1486" s="220" t="s">
        <v>166</v>
      </c>
      <c r="E1486" s="220"/>
      <c r="F1486" s="220"/>
      <c r="G1486" s="220"/>
      <c r="H1486" s="133"/>
      <c r="I1486" s="133"/>
      <c r="J1486" s="133"/>
      <c r="K1486" s="72"/>
      <c r="L1486" s="73"/>
      <c r="M1486" s="72"/>
      <c r="X1486" s="138" t="s">
        <v>166</v>
      </c>
    </row>
    <row r="1487" spans="1:24" ht="24" hidden="1" x14ac:dyDescent="0.2">
      <c r="A1487" s="133"/>
      <c r="B1487" s="133"/>
      <c r="C1487" s="138"/>
      <c r="D1487" s="220" t="s">
        <v>165</v>
      </c>
      <c r="E1487" s="220"/>
      <c r="F1487" s="220"/>
      <c r="G1487" s="220"/>
      <c r="H1487" s="133"/>
      <c r="I1487" s="133"/>
      <c r="J1487" s="133"/>
      <c r="K1487" s="72"/>
      <c r="L1487" s="73"/>
      <c r="M1487" s="72"/>
      <c r="X1487" s="138" t="s">
        <v>165</v>
      </c>
    </row>
    <row r="1488" spans="1:24" hidden="1" x14ac:dyDescent="0.2">
      <c r="A1488" s="133"/>
      <c r="B1488" s="133"/>
      <c r="C1488" s="138"/>
      <c r="D1488" s="220" t="s">
        <v>164</v>
      </c>
      <c r="E1488" s="220"/>
      <c r="F1488" s="220"/>
      <c r="G1488" s="220"/>
      <c r="H1488" s="133"/>
      <c r="I1488" s="133"/>
      <c r="J1488" s="133"/>
      <c r="K1488" s="72"/>
      <c r="L1488" s="73"/>
      <c r="M1488" s="72"/>
      <c r="X1488" s="138" t="s">
        <v>164</v>
      </c>
    </row>
    <row r="1489" spans="1:24" hidden="1" x14ac:dyDescent="0.2">
      <c r="A1489" s="133"/>
      <c r="B1489" s="133"/>
      <c r="C1489" s="138"/>
      <c r="D1489" s="220" t="s">
        <v>163</v>
      </c>
      <c r="E1489" s="220"/>
      <c r="F1489" s="220"/>
      <c r="G1489" s="220"/>
      <c r="H1489" s="133"/>
      <c r="I1489" s="133"/>
      <c r="J1489" s="133"/>
      <c r="K1489" s="72"/>
      <c r="L1489" s="73"/>
      <c r="M1489" s="72"/>
      <c r="X1489" s="138" t="s">
        <v>163</v>
      </c>
    </row>
    <row r="1490" spans="1:24" hidden="1" x14ac:dyDescent="0.2">
      <c r="A1490" s="133"/>
      <c r="B1490" s="133"/>
      <c r="C1490" s="138"/>
      <c r="D1490" s="220" t="s">
        <v>162</v>
      </c>
      <c r="E1490" s="220"/>
      <c r="F1490" s="220"/>
      <c r="G1490" s="220"/>
      <c r="H1490" s="133"/>
      <c r="I1490" s="133"/>
      <c r="J1490" s="133"/>
      <c r="K1490" s="72"/>
      <c r="L1490" s="73"/>
      <c r="M1490" s="72"/>
      <c r="X1490" s="138" t="s">
        <v>162</v>
      </c>
    </row>
    <row r="1491" spans="1:24" hidden="1" x14ac:dyDescent="0.2">
      <c r="A1491" s="133"/>
      <c r="B1491" s="133"/>
      <c r="C1491" s="138"/>
      <c r="D1491" s="220" t="s">
        <v>161</v>
      </c>
      <c r="E1491" s="220"/>
      <c r="F1491" s="220"/>
      <c r="G1491" s="220"/>
      <c r="H1491" s="133"/>
      <c r="I1491" s="133"/>
      <c r="J1491" s="133"/>
      <c r="K1491" s="72"/>
      <c r="L1491" s="73"/>
      <c r="M1491" s="72"/>
      <c r="X1491" s="138" t="s">
        <v>161</v>
      </c>
    </row>
    <row r="1492" spans="1:24" ht="24" hidden="1" x14ac:dyDescent="0.2">
      <c r="A1492" s="133"/>
      <c r="B1492" s="133"/>
      <c r="C1492" s="138"/>
      <c r="D1492" s="220" t="s">
        <v>160</v>
      </c>
      <c r="E1492" s="220"/>
      <c r="F1492" s="220"/>
      <c r="G1492" s="220"/>
      <c r="H1492" s="133"/>
      <c r="I1492" s="133"/>
      <c r="J1492" s="133"/>
      <c r="K1492" s="72"/>
      <c r="L1492" s="73"/>
      <c r="M1492" s="72"/>
      <c r="X1492" s="138" t="s">
        <v>160</v>
      </c>
    </row>
    <row r="1493" spans="1:24" hidden="1" x14ac:dyDescent="0.2">
      <c r="A1493" s="133"/>
      <c r="B1493" s="133"/>
      <c r="C1493" s="138"/>
      <c r="D1493" s="220" t="s">
        <v>159</v>
      </c>
      <c r="E1493" s="220"/>
      <c r="F1493" s="220"/>
      <c r="G1493" s="220"/>
      <c r="H1493" s="133"/>
      <c r="I1493" s="133"/>
      <c r="J1493" s="133"/>
      <c r="K1493" s="72"/>
      <c r="L1493" s="73"/>
      <c r="M1493" s="72"/>
      <c r="X1493" s="138" t="s">
        <v>159</v>
      </c>
    </row>
    <row r="1494" spans="1:24" hidden="1" x14ac:dyDescent="0.2">
      <c r="A1494" s="133"/>
      <c r="B1494" s="133"/>
      <c r="C1494" s="138"/>
      <c r="D1494" s="220" t="s">
        <v>158</v>
      </c>
      <c r="E1494" s="220"/>
      <c r="F1494" s="220"/>
      <c r="G1494" s="220"/>
      <c r="H1494" s="133"/>
      <c r="I1494" s="133"/>
      <c r="J1494" s="133"/>
      <c r="K1494" s="72"/>
      <c r="L1494" s="73"/>
      <c r="M1494" s="72"/>
      <c r="X1494" s="138" t="s">
        <v>158</v>
      </c>
    </row>
    <row r="1495" spans="1:24" hidden="1" x14ac:dyDescent="0.2">
      <c r="A1495" s="133"/>
      <c r="B1495" s="133"/>
      <c r="C1495" s="138"/>
      <c r="D1495" s="220" t="s">
        <v>157</v>
      </c>
      <c r="E1495" s="220"/>
      <c r="F1495" s="220"/>
      <c r="G1495" s="220"/>
      <c r="H1495" s="133"/>
      <c r="I1495" s="133"/>
      <c r="J1495" s="133"/>
      <c r="K1495" s="72"/>
      <c r="L1495" s="73"/>
      <c r="M1495" s="72"/>
      <c r="X1495" s="138" t="s">
        <v>157</v>
      </c>
    </row>
    <row r="1496" spans="1:24" hidden="1" x14ac:dyDescent="0.2">
      <c r="A1496" s="133"/>
      <c r="B1496" s="133"/>
      <c r="C1496" s="138"/>
      <c r="D1496" s="220" t="s">
        <v>156</v>
      </c>
      <c r="E1496" s="220"/>
      <c r="F1496" s="220"/>
      <c r="G1496" s="220"/>
      <c r="H1496" s="133"/>
      <c r="I1496" s="133"/>
      <c r="J1496" s="133"/>
      <c r="K1496" s="72"/>
      <c r="L1496" s="73"/>
      <c r="M1496" s="72"/>
      <c r="X1496" s="138" t="s">
        <v>156</v>
      </c>
    </row>
    <row r="1497" spans="1:24" hidden="1" x14ac:dyDescent="0.2">
      <c r="A1497" s="133"/>
      <c r="B1497" s="133"/>
      <c r="C1497" s="138"/>
      <c r="D1497" s="220" t="s">
        <v>155</v>
      </c>
      <c r="E1497" s="220"/>
      <c r="F1497" s="220"/>
      <c r="G1497" s="220"/>
      <c r="H1497" s="133"/>
      <c r="I1497" s="133"/>
      <c r="J1497" s="133"/>
      <c r="K1497" s="72"/>
      <c r="L1497" s="73"/>
      <c r="M1497" s="72"/>
      <c r="X1497" s="138" t="s">
        <v>155</v>
      </c>
    </row>
    <row r="1498" spans="1:24" hidden="1" x14ac:dyDescent="0.2">
      <c r="A1498" s="133"/>
      <c r="B1498" s="133"/>
      <c r="C1498" s="138"/>
      <c r="D1498" s="220" t="s">
        <v>154</v>
      </c>
      <c r="E1498" s="220"/>
      <c r="F1498" s="220"/>
      <c r="G1498" s="220"/>
      <c r="H1498" s="133"/>
      <c r="I1498" s="133"/>
      <c r="J1498" s="133"/>
      <c r="K1498" s="72"/>
      <c r="L1498" s="73"/>
      <c r="M1498" s="72"/>
      <c r="X1498" s="138" t="s">
        <v>154</v>
      </c>
    </row>
    <row r="1499" spans="1:24" hidden="1" x14ac:dyDescent="0.2">
      <c r="A1499" s="133"/>
      <c r="B1499" s="133"/>
      <c r="C1499" s="138"/>
      <c r="D1499" s="220" t="s">
        <v>153</v>
      </c>
      <c r="E1499" s="220"/>
      <c r="F1499" s="220"/>
      <c r="G1499" s="220"/>
      <c r="H1499" s="133"/>
      <c r="I1499" s="133"/>
      <c r="J1499" s="133"/>
      <c r="K1499" s="72"/>
      <c r="L1499" s="73"/>
      <c r="M1499" s="72"/>
      <c r="X1499" s="138" t="s">
        <v>153</v>
      </c>
    </row>
    <row r="1500" spans="1:24" ht="24" hidden="1" x14ac:dyDescent="0.2">
      <c r="A1500" s="133"/>
      <c r="B1500" s="133"/>
      <c r="C1500" s="138"/>
      <c r="D1500" s="220" t="s">
        <v>152</v>
      </c>
      <c r="E1500" s="220"/>
      <c r="F1500" s="220"/>
      <c r="G1500" s="220"/>
      <c r="H1500" s="133"/>
      <c r="I1500" s="133"/>
      <c r="J1500" s="133"/>
      <c r="K1500" s="72"/>
      <c r="L1500" s="73"/>
      <c r="M1500" s="72"/>
      <c r="X1500" s="138" t="s">
        <v>152</v>
      </c>
    </row>
    <row r="1501" spans="1:24" hidden="1" x14ac:dyDescent="0.2">
      <c r="A1501" s="133"/>
      <c r="B1501" s="133"/>
      <c r="C1501" s="138"/>
      <c r="D1501" s="220" t="s">
        <v>151</v>
      </c>
      <c r="E1501" s="220"/>
      <c r="F1501" s="220"/>
      <c r="G1501" s="220"/>
      <c r="H1501" s="133"/>
      <c r="I1501" s="133"/>
      <c r="J1501" s="133"/>
      <c r="K1501" s="72"/>
      <c r="L1501" s="73"/>
      <c r="M1501" s="72"/>
      <c r="X1501" s="138" t="s">
        <v>151</v>
      </c>
    </row>
    <row r="1502" spans="1:24" hidden="1" x14ac:dyDescent="0.2">
      <c r="A1502" s="133"/>
      <c r="B1502" s="133"/>
      <c r="C1502" s="138"/>
      <c r="D1502" s="220" t="s">
        <v>150</v>
      </c>
      <c r="E1502" s="220"/>
      <c r="F1502" s="220"/>
      <c r="G1502" s="220"/>
      <c r="H1502" s="133"/>
      <c r="I1502" s="133"/>
      <c r="J1502" s="133"/>
      <c r="K1502" s="72"/>
      <c r="L1502" s="73"/>
      <c r="M1502" s="72"/>
      <c r="X1502" s="138" t="s">
        <v>150</v>
      </c>
    </row>
    <row r="1503" spans="1:24" hidden="1" x14ac:dyDescent="0.2">
      <c r="A1503" s="133"/>
      <c r="B1503" s="133"/>
      <c r="C1503" s="138"/>
      <c r="D1503" s="220" t="s">
        <v>149</v>
      </c>
      <c r="E1503" s="220"/>
      <c r="F1503" s="220"/>
      <c r="G1503" s="220"/>
      <c r="H1503" s="133"/>
      <c r="I1503" s="133"/>
      <c r="J1503" s="133"/>
      <c r="K1503" s="72"/>
      <c r="L1503" s="73"/>
      <c r="M1503" s="72"/>
      <c r="X1503" s="138" t="s">
        <v>149</v>
      </c>
    </row>
    <row r="1504" spans="1:24" hidden="1" x14ac:dyDescent="0.2">
      <c r="A1504" s="133"/>
      <c r="B1504" s="133"/>
      <c r="C1504" s="138"/>
      <c r="D1504" s="220" t="s">
        <v>148</v>
      </c>
      <c r="E1504" s="220"/>
      <c r="F1504" s="220"/>
      <c r="G1504" s="220"/>
      <c r="H1504" s="133"/>
      <c r="I1504" s="133"/>
      <c r="J1504" s="133"/>
      <c r="K1504" s="72"/>
      <c r="L1504" s="73"/>
      <c r="M1504" s="72"/>
      <c r="X1504" s="138" t="s">
        <v>148</v>
      </c>
    </row>
    <row r="1505" spans="1:24" ht="24" hidden="1" x14ac:dyDescent="0.2">
      <c r="A1505" s="133"/>
      <c r="B1505" s="133"/>
      <c r="C1505" s="138"/>
      <c r="D1505" s="220" t="s">
        <v>147</v>
      </c>
      <c r="E1505" s="220"/>
      <c r="F1505" s="220"/>
      <c r="G1505" s="220"/>
      <c r="H1505" s="133"/>
      <c r="I1505" s="133"/>
      <c r="J1505" s="133"/>
      <c r="K1505" s="72"/>
      <c r="L1505" s="73"/>
      <c r="M1505" s="72"/>
      <c r="X1505" s="138" t="s">
        <v>147</v>
      </c>
    </row>
    <row r="1506" spans="1:24" hidden="1" x14ac:dyDescent="0.2">
      <c r="A1506" s="133"/>
      <c r="B1506" s="133"/>
      <c r="C1506" s="138"/>
      <c r="D1506" s="220" t="s">
        <v>146</v>
      </c>
      <c r="E1506" s="220"/>
      <c r="F1506" s="220"/>
      <c r="G1506" s="220"/>
      <c r="H1506" s="133"/>
      <c r="I1506" s="133"/>
      <c r="J1506" s="133"/>
      <c r="K1506" s="72"/>
      <c r="L1506" s="73"/>
      <c r="M1506" s="77">
        <v>75179.47</v>
      </c>
      <c r="X1506" s="138" t="s">
        <v>146</v>
      </c>
    </row>
    <row r="1507" spans="1:24" hidden="1" x14ac:dyDescent="0.2">
      <c r="A1507" s="133"/>
      <c r="B1507" s="133"/>
      <c r="C1507" s="138"/>
      <c r="D1507" s="220" t="s">
        <v>145</v>
      </c>
      <c r="E1507" s="220"/>
      <c r="F1507" s="220"/>
      <c r="G1507" s="220"/>
      <c r="H1507" s="133"/>
      <c r="I1507" s="133"/>
      <c r="J1507" s="133"/>
      <c r="K1507" s="72"/>
      <c r="L1507" s="73"/>
      <c r="M1507" s="72"/>
      <c r="X1507" s="138" t="s">
        <v>145</v>
      </c>
    </row>
    <row r="1508" spans="1:24" hidden="1" x14ac:dyDescent="0.2">
      <c r="A1508" s="133"/>
      <c r="B1508" s="133"/>
      <c r="C1508" s="138"/>
      <c r="D1508" s="220" t="s">
        <v>144</v>
      </c>
      <c r="E1508" s="220"/>
      <c r="F1508" s="220"/>
      <c r="G1508" s="220"/>
      <c r="H1508" s="133"/>
      <c r="I1508" s="133"/>
      <c r="J1508" s="133"/>
      <c r="K1508" s="72"/>
      <c r="L1508" s="73"/>
      <c r="M1508" s="72"/>
      <c r="X1508" s="138" t="s">
        <v>144</v>
      </c>
    </row>
    <row r="1509" spans="1:24" hidden="1" x14ac:dyDescent="0.2">
      <c r="A1509" s="133"/>
      <c r="B1509" s="133"/>
      <c r="C1509" s="138"/>
      <c r="D1509" s="220" t="s">
        <v>143</v>
      </c>
      <c r="E1509" s="220"/>
      <c r="F1509" s="220"/>
      <c r="G1509" s="220"/>
      <c r="H1509" s="133"/>
      <c r="I1509" s="133"/>
      <c r="J1509" s="133"/>
      <c r="K1509" s="72"/>
      <c r="L1509" s="73"/>
      <c r="M1509" s="72"/>
      <c r="X1509" s="138" t="s">
        <v>143</v>
      </c>
    </row>
    <row r="1510" spans="1:24" hidden="1" x14ac:dyDescent="0.2">
      <c r="A1510" s="133"/>
      <c r="B1510" s="133"/>
      <c r="C1510" s="138"/>
      <c r="D1510" s="220" t="s">
        <v>142</v>
      </c>
      <c r="E1510" s="220"/>
      <c r="F1510" s="220"/>
      <c r="G1510" s="220"/>
      <c r="H1510" s="133"/>
      <c r="I1510" s="133"/>
      <c r="J1510" s="133"/>
      <c r="K1510" s="72"/>
      <c r="L1510" s="73"/>
      <c r="M1510" s="77">
        <v>75179.47</v>
      </c>
      <c r="X1510" s="138" t="s">
        <v>142</v>
      </c>
    </row>
    <row r="1511" spans="1:24" hidden="1" x14ac:dyDescent="0.2">
      <c r="A1511" s="133"/>
      <c r="B1511" s="133"/>
      <c r="C1511" s="138"/>
      <c r="D1511" s="220" t="s">
        <v>141</v>
      </c>
      <c r="E1511" s="220"/>
      <c r="F1511" s="220"/>
      <c r="G1511" s="220"/>
      <c r="H1511" s="133"/>
      <c r="I1511" s="133"/>
      <c r="J1511" s="133"/>
      <c r="K1511" s="72"/>
      <c r="L1511" s="73"/>
      <c r="M1511" s="77">
        <v>55632.81</v>
      </c>
      <c r="X1511" s="138" t="s">
        <v>141</v>
      </c>
    </row>
    <row r="1512" spans="1:24" hidden="1" x14ac:dyDescent="0.2">
      <c r="A1512" s="133"/>
      <c r="B1512" s="133"/>
      <c r="C1512" s="138"/>
      <c r="D1512" s="220" t="s">
        <v>140</v>
      </c>
      <c r="E1512" s="220"/>
      <c r="F1512" s="220"/>
      <c r="G1512" s="220"/>
      <c r="H1512" s="133"/>
      <c r="I1512" s="133"/>
      <c r="J1512" s="133"/>
      <c r="K1512" s="72"/>
      <c r="L1512" s="73"/>
      <c r="M1512" s="77">
        <v>27064.61</v>
      </c>
      <c r="X1512" s="138" t="s">
        <v>140</v>
      </c>
    </row>
    <row r="1513" spans="1:24" ht="24" hidden="1" x14ac:dyDescent="0.2">
      <c r="A1513" s="133"/>
      <c r="B1513" s="133"/>
      <c r="C1513" s="138"/>
      <c r="D1513" s="220" t="s">
        <v>139</v>
      </c>
      <c r="E1513" s="220"/>
      <c r="F1513" s="220"/>
      <c r="G1513" s="220"/>
      <c r="H1513" s="133"/>
      <c r="I1513" s="133"/>
      <c r="J1513" s="133"/>
      <c r="K1513" s="72"/>
      <c r="L1513" s="73"/>
      <c r="M1513" s="72"/>
      <c r="X1513" s="138" t="s">
        <v>139</v>
      </c>
    </row>
    <row r="1514" spans="1:24" hidden="1" x14ac:dyDescent="0.2">
      <c r="A1514" s="133"/>
      <c r="B1514" s="133"/>
      <c r="C1514" s="138"/>
      <c r="D1514" s="220" t="s">
        <v>138</v>
      </c>
      <c r="E1514" s="220"/>
      <c r="F1514" s="220"/>
      <c r="G1514" s="220"/>
      <c r="H1514" s="133"/>
      <c r="I1514" s="133"/>
      <c r="J1514" s="133"/>
      <c r="K1514" s="72"/>
      <c r="L1514" s="73"/>
      <c r="M1514" s="72"/>
      <c r="X1514" s="138" t="s">
        <v>138</v>
      </c>
    </row>
    <row r="1515" spans="1:24" hidden="1" x14ac:dyDescent="0.2">
      <c r="A1515" s="133"/>
      <c r="B1515" s="133"/>
      <c r="C1515" s="138"/>
      <c r="D1515" s="220" t="s">
        <v>137</v>
      </c>
      <c r="E1515" s="220"/>
      <c r="F1515" s="220"/>
      <c r="G1515" s="220"/>
      <c r="H1515" s="133"/>
      <c r="I1515" s="133"/>
      <c r="J1515" s="133"/>
      <c r="K1515" s="72"/>
      <c r="L1515" s="73"/>
      <c r="M1515" s="77">
        <v>75179.47</v>
      </c>
      <c r="X1515" s="138" t="s">
        <v>137</v>
      </c>
    </row>
    <row r="1516" spans="1:24" hidden="1" x14ac:dyDescent="0.2">
      <c r="A1516" s="133"/>
      <c r="B1516" s="133"/>
      <c r="C1516" s="138"/>
      <c r="D1516" s="220" t="s">
        <v>136</v>
      </c>
      <c r="E1516" s="220"/>
      <c r="F1516" s="220"/>
      <c r="G1516" s="220"/>
      <c r="H1516" s="133"/>
      <c r="I1516" s="133"/>
      <c r="J1516" s="133"/>
      <c r="K1516" s="72"/>
      <c r="L1516" s="73"/>
      <c r="M1516" s="78">
        <v>149.4384</v>
      </c>
      <c r="X1516" s="138" t="s">
        <v>136</v>
      </c>
    </row>
    <row r="1517" spans="1:24" hidden="1" x14ac:dyDescent="0.2">
      <c r="A1517" s="133"/>
      <c r="B1517" s="133"/>
      <c r="C1517" s="138"/>
      <c r="D1517" s="220" t="s">
        <v>135</v>
      </c>
      <c r="E1517" s="220"/>
      <c r="F1517" s="220"/>
      <c r="G1517" s="220"/>
      <c r="H1517" s="133"/>
      <c r="I1517" s="133"/>
      <c r="J1517" s="133"/>
      <c r="K1517" s="72"/>
      <c r="L1517" s="73"/>
      <c r="M1517" s="72"/>
      <c r="X1517" s="138" t="s">
        <v>135</v>
      </c>
    </row>
    <row r="1518" spans="1:24" ht="24" hidden="1" x14ac:dyDescent="0.2">
      <c r="A1518" s="133"/>
      <c r="B1518" s="133"/>
      <c r="C1518" s="138"/>
      <c r="D1518" s="220" t="s">
        <v>134</v>
      </c>
      <c r="E1518" s="220"/>
      <c r="F1518" s="220"/>
      <c r="G1518" s="220"/>
      <c r="H1518" s="133"/>
      <c r="I1518" s="133"/>
      <c r="J1518" s="133"/>
      <c r="K1518" s="72"/>
      <c r="L1518" s="73"/>
      <c r="M1518" s="78">
        <v>149.4384</v>
      </c>
      <c r="X1518" s="138" t="s">
        <v>134</v>
      </c>
    </row>
    <row r="1519" spans="1:24" hidden="1" x14ac:dyDescent="0.2">
      <c r="A1519" s="133"/>
      <c r="B1519" s="133"/>
      <c r="C1519" s="138"/>
      <c r="D1519" s="220" t="s">
        <v>133</v>
      </c>
      <c r="E1519" s="220"/>
      <c r="F1519" s="220"/>
      <c r="G1519" s="220"/>
      <c r="H1519" s="133"/>
      <c r="I1519" s="133"/>
      <c r="J1519" s="133"/>
      <c r="K1519" s="72"/>
      <c r="L1519" s="73"/>
      <c r="M1519" s="77">
        <v>75179.47</v>
      </c>
      <c r="X1519" s="138" t="s">
        <v>133</v>
      </c>
    </row>
    <row r="1520" spans="1:24" hidden="1" x14ac:dyDescent="0.2">
      <c r="A1520" s="133"/>
      <c r="B1520" s="133"/>
      <c r="C1520" s="138"/>
      <c r="D1520" s="220" t="s">
        <v>132</v>
      </c>
      <c r="E1520" s="220"/>
      <c r="F1520" s="220"/>
      <c r="G1520" s="220"/>
      <c r="H1520" s="133"/>
      <c r="I1520" s="133"/>
      <c r="J1520" s="133"/>
      <c r="K1520" s="72"/>
      <c r="L1520" s="73"/>
      <c r="M1520" s="72"/>
      <c r="X1520" s="138" t="s">
        <v>132</v>
      </c>
    </row>
    <row r="1521" spans="1:24" hidden="1" x14ac:dyDescent="0.2">
      <c r="A1521" s="133"/>
      <c r="B1521" s="133"/>
      <c r="C1521" s="138"/>
      <c r="D1521" s="220" t="s">
        <v>131</v>
      </c>
      <c r="E1521" s="220"/>
      <c r="F1521" s="220"/>
      <c r="G1521" s="220"/>
      <c r="H1521" s="133"/>
      <c r="I1521" s="133"/>
      <c r="J1521" s="133"/>
      <c r="K1521" s="72"/>
      <c r="L1521" s="73"/>
      <c r="M1521" s="72"/>
      <c r="X1521" s="138" t="s">
        <v>131</v>
      </c>
    </row>
    <row r="1522" spans="1:24" hidden="1" x14ac:dyDescent="0.2">
      <c r="A1522" s="133"/>
      <c r="B1522" s="133"/>
      <c r="C1522" s="138"/>
      <c r="D1522" s="220" t="s">
        <v>130</v>
      </c>
      <c r="E1522" s="220"/>
      <c r="F1522" s="220"/>
      <c r="G1522" s="220"/>
      <c r="H1522" s="133"/>
      <c r="I1522" s="133"/>
      <c r="J1522" s="133"/>
      <c r="K1522" s="72"/>
      <c r="L1522" s="73"/>
      <c r="M1522" s="72"/>
      <c r="X1522" s="138" t="s">
        <v>130</v>
      </c>
    </row>
    <row r="1523" spans="1:24" hidden="1" x14ac:dyDescent="0.2">
      <c r="A1523" s="133"/>
      <c r="B1523" s="133"/>
      <c r="C1523" s="138"/>
      <c r="D1523" s="220" t="s">
        <v>129</v>
      </c>
      <c r="E1523" s="220"/>
      <c r="F1523" s="220"/>
      <c r="G1523" s="220"/>
      <c r="H1523" s="133"/>
      <c r="I1523" s="133"/>
      <c r="J1523" s="133"/>
      <c r="K1523" s="72"/>
      <c r="L1523" s="73"/>
      <c r="M1523" s="72"/>
      <c r="X1523" s="138" t="s">
        <v>129</v>
      </c>
    </row>
    <row r="1524" spans="1:24" hidden="1" x14ac:dyDescent="0.2">
      <c r="A1524" s="133"/>
      <c r="B1524" s="133"/>
      <c r="C1524" s="138"/>
      <c r="D1524" s="220" t="s">
        <v>128</v>
      </c>
      <c r="E1524" s="220"/>
      <c r="F1524" s="220"/>
      <c r="G1524" s="220"/>
      <c r="H1524" s="133"/>
      <c r="I1524" s="133"/>
      <c r="J1524" s="133"/>
      <c r="K1524" s="72"/>
      <c r="L1524" s="73"/>
      <c r="M1524" s="77">
        <v>55632.81</v>
      </c>
      <c r="X1524" s="138" t="s">
        <v>128</v>
      </c>
    </row>
    <row r="1525" spans="1:24" hidden="1" x14ac:dyDescent="0.2">
      <c r="A1525" s="133"/>
      <c r="B1525" s="133"/>
      <c r="C1525" s="138"/>
      <c r="D1525" s="220" t="s">
        <v>127</v>
      </c>
      <c r="E1525" s="220"/>
      <c r="F1525" s="220"/>
      <c r="G1525" s="220"/>
      <c r="H1525" s="133"/>
      <c r="I1525" s="133"/>
      <c r="J1525" s="133"/>
      <c r="K1525" s="72"/>
      <c r="L1525" s="73"/>
      <c r="M1525" s="77">
        <v>27064.61</v>
      </c>
      <c r="X1525" s="138" t="s">
        <v>127</v>
      </c>
    </row>
    <row r="1526" spans="1:24" hidden="1" x14ac:dyDescent="0.2">
      <c r="A1526" s="133"/>
      <c r="B1526" s="133"/>
      <c r="C1526" s="138"/>
      <c r="D1526" s="220" t="s">
        <v>126</v>
      </c>
      <c r="E1526" s="220"/>
      <c r="F1526" s="220"/>
      <c r="G1526" s="220"/>
      <c r="H1526" s="133"/>
      <c r="I1526" s="133"/>
      <c r="J1526" s="133"/>
      <c r="K1526" s="72"/>
      <c r="L1526" s="73"/>
      <c r="M1526" s="77">
        <v>75179.47</v>
      </c>
      <c r="X1526" s="138" t="s">
        <v>126</v>
      </c>
    </row>
    <row r="1527" spans="1:24" hidden="1" x14ac:dyDescent="0.2">
      <c r="A1527" s="133"/>
      <c r="B1527" s="133"/>
      <c r="C1527" s="138"/>
      <c r="D1527" s="220" t="s">
        <v>125</v>
      </c>
      <c r="E1527" s="220"/>
      <c r="F1527" s="220"/>
      <c r="G1527" s="220"/>
      <c r="H1527" s="133"/>
      <c r="I1527" s="133"/>
      <c r="J1527" s="133"/>
      <c r="K1527" s="72"/>
      <c r="L1527" s="73"/>
      <c r="M1527" s="77">
        <v>75179.47</v>
      </c>
      <c r="X1527" s="138" t="s">
        <v>125</v>
      </c>
    </row>
    <row r="1528" spans="1:24" hidden="1" x14ac:dyDescent="0.2">
      <c r="A1528" s="133"/>
      <c r="B1528" s="133"/>
      <c r="C1528" s="138"/>
      <c r="D1528" s="220" t="s">
        <v>124</v>
      </c>
      <c r="E1528" s="220"/>
      <c r="F1528" s="220"/>
      <c r="G1528" s="220"/>
      <c r="H1528" s="133"/>
      <c r="I1528" s="133"/>
      <c r="J1528" s="133"/>
      <c r="K1528" s="72"/>
      <c r="L1528" s="73"/>
      <c r="M1528" s="74">
        <v>157876.89000000001</v>
      </c>
      <c r="X1528" s="138" t="s">
        <v>124</v>
      </c>
    </row>
    <row r="1529" spans="1:24" hidden="1" x14ac:dyDescent="0.2">
      <c r="A1529" s="133"/>
      <c r="B1529" s="133"/>
      <c r="C1529" s="138"/>
      <c r="D1529" s="220" t="s">
        <v>123</v>
      </c>
      <c r="E1529" s="220"/>
      <c r="F1529" s="220"/>
      <c r="G1529" s="220"/>
      <c r="H1529" s="133"/>
      <c r="I1529" s="133"/>
      <c r="J1529" s="133"/>
      <c r="K1529" s="72"/>
      <c r="L1529" s="73"/>
      <c r="M1529" s="72"/>
      <c r="X1529" s="138" t="s">
        <v>123</v>
      </c>
    </row>
    <row r="1530" spans="1:24" hidden="1" x14ac:dyDescent="0.2">
      <c r="A1530" s="133"/>
      <c r="B1530" s="133"/>
      <c r="C1530" s="138"/>
      <c r="D1530" s="220" t="s">
        <v>228</v>
      </c>
      <c r="E1530" s="220"/>
      <c r="F1530" s="220"/>
      <c r="G1530" s="220"/>
      <c r="H1530" s="133"/>
      <c r="I1530" s="133"/>
      <c r="J1530" s="133"/>
      <c r="K1530" s="72"/>
      <c r="L1530" s="73"/>
      <c r="M1530" s="72"/>
      <c r="X1530" s="138" t="s">
        <v>228</v>
      </c>
    </row>
    <row r="1531" spans="1:24" ht="24" hidden="1" x14ac:dyDescent="0.2">
      <c r="A1531" s="133"/>
      <c r="B1531" s="133"/>
      <c r="C1531" s="138"/>
      <c r="D1531" s="220" t="s">
        <v>122</v>
      </c>
      <c r="E1531" s="220"/>
      <c r="F1531" s="220"/>
      <c r="G1531" s="220"/>
      <c r="H1531" s="133"/>
      <c r="I1531" s="133"/>
      <c r="J1531" s="133"/>
      <c r="K1531" s="72"/>
      <c r="L1531" s="73"/>
      <c r="M1531" s="72"/>
      <c r="X1531" s="138" t="s">
        <v>122</v>
      </c>
    </row>
    <row r="1532" spans="1:24" ht="24" hidden="1" x14ac:dyDescent="0.2">
      <c r="A1532" s="133"/>
      <c r="B1532" s="133"/>
      <c r="C1532" s="138"/>
      <c r="D1532" s="220" t="s">
        <v>121</v>
      </c>
      <c r="E1532" s="220"/>
      <c r="F1532" s="220"/>
      <c r="G1532" s="220"/>
      <c r="H1532" s="133"/>
      <c r="I1532" s="133"/>
      <c r="J1532" s="133"/>
      <c r="K1532" s="72"/>
      <c r="L1532" s="73"/>
      <c r="M1532" s="72"/>
      <c r="X1532" s="138" t="s">
        <v>121</v>
      </c>
    </row>
    <row r="1533" spans="1:24" hidden="1" x14ac:dyDescent="0.2">
      <c r="A1533" s="133"/>
      <c r="B1533" s="133"/>
      <c r="C1533" s="138"/>
      <c r="D1533" s="220" t="s">
        <v>227</v>
      </c>
      <c r="E1533" s="220"/>
      <c r="F1533" s="220"/>
      <c r="G1533" s="220"/>
      <c r="H1533" s="133"/>
      <c r="I1533" s="133"/>
      <c r="J1533" s="133"/>
      <c r="K1533" s="72"/>
      <c r="L1533" s="73"/>
      <c r="M1533" s="72"/>
      <c r="X1533" s="138" t="s">
        <v>227</v>
      </c>
    </row>
    <row r="1534" spans="1:24" ht="24" hidden="1" x14ac:dyDescent="0.2">
      <c r="A1534" s="133"/>
      <c r="B1534" s="133"/>
      <c r="C1534" s="138"/>
      <c r="D1534" s="220" t="s">
        <v>120</v>
      </c>
      <c r="E1534" s="220"/>
      <c r="F1534" s="220"/>
      <c r="G1534" s="220"/>
      <c r="H1534" s="133"/>
      <c r="I1534" s="133"/>
      <c r="J1534" s="133"/>
      <c r="K1534" s="72"/>
      <c r="L1534" s="73"/>
      <c r="M1534" s="72"/>
      <c r="X1534" s="138" t="s">
        <v>120</v>
      </c>
    </row>
    <row r="1535" spans="1:24" ht="24" hidden="1" x14ac:dyDescent="0.2">
      <c r="A1535" s="133"/>
      <c r="B1535" s="133"/>
      <c r="C1535" s="138"/>
      <c r="D1535" s="220" t="s">
        <v>119</v>
      </c>
      <c r="E1535" s="220"/>
      <c r="F1535" s="220"/>
      <c r="G1535" s="220"/>
      <c r="H1535" s="133"/>
      <c r="I1535" s="133"/>
      <c r="J1535" s="133"/>
      <c r="K1535" s="72"/>
      <c r="L1535" s="73"/>
      <c r="M1535" s="72"/>
      <c r="X1535" s="138" t="s">
        <v>119</v>
      </c>
    </row>
    <row r="1536" spans="1:24" hidden="1" x14ac:dyDescent="0.2">
      <c r="A1536" s="133"/>
      <c r="B1536" s="133"/>
      <c r="C1536" s="138"/>
      <c r="D1536" s="220" t="s">
        <v>118</v>
      </c>
      <c r="E1536" s="220"/>
      <c r="F1536" s="220"/>
      <c r="G1536" s="220"/>
      <c r="H1536" s="133"/>
      <c r="I1536" s="133"/>
      <c r="J1536" s="133"/>
      <c r="K1536" s="72"/>
      <c r="L1536" s="73"/>
      <c r="M1536" s="72"/>
      <c r="X1536" s="138" t="s">
        <v>118</v>
      </c>
    </row>
    <row r="1537" spans="1:24" ht="24" hidden="1" x14ac:dyDescent="0.2">
      <c r="A1537" s="133"/>
      <c r="B1537" s="133"/>
      <c r="C1537" s="138"/>
      <c r="D1537" s="220" t="s">
        <v>117</v>
      </c>
      <c r="E1537" s="220"/>
      <c r="F1537" s="220"/>
      <c r="G1537" s="220"/>
      <c r="H1537" s="133"/>
      <c r="I1537" s="133"/>
      <c r="J1537" s="133"/>
      <c r="K1537" s="72"/>
      <c r="L1537" s="73"/>
      <c r="M1537" s="72"/>
      <c r="X1537" s="138" t="s">
        <v>117</v>
      </c>
    </row>
    <row r="1538" spans="1:24" ht="24" hidden="1" x14ac:dyDescent="0.2">
      <c r="A1538" s="133"/>
      <c r="B1538" s="133"/>
      <c r="C1538" s="138"/>
      <c r="D1538" s="220" t="s">
        <v>116</v>
      </c>
      <c r="E1538" s="220"/>
      <c r="F1538" s="220"/>
      <c r="G1538" s="220"/>
      <c r="H1538" s="133"/>
      <c r="I1538" s="133"/>
      <c r="J1538" s="133"/>
      <c r="K1538" s="72"/>
      <c r="L1538" s="73"/>
      <c r="M1538" s="72"/>
      <c r="X1538" s="138" t="s">
        <v>116</v>
      </c>
    </row>
    <row r="1539" spans="1:24" hidden="1" x14ac:dyDescent="0.2">
      <c r="A1539" s="133"/>
      <c r="B1539" s="133"/>
      <c r="C1539" s="138"/>
      <c r="D1539" s="220" t="s">
        <v>115</v>
      </c>
      <c r="E1539" s="220"/>
      <c r="F1539" s="220"/>
      <c r="G1539" s="220"/>
      <c r="H1539" s="133"/>
      <c r="I1539" s="133"/>
      <c r="J1539" s="133"/>
      <c r="K1539" s="72"/>
      <c r="L1539" s="73"/>
      <c r="M1539" s="72"/>
      <c r="X1539" s="138" t="s">
        <v>115</v>
      </c>
    </row>
    <row r="1540" spans="1:24" ht="24" hidden="1" x14ac:dyDescent="0.2">
      <c r="A1540" s="133"/>
      <c r="B1540" s="133"/>
      <c r="C1540" s="138"/>
      <c r="D1540" s="220" t="s">
        <v>114</v>
      </c>
      <c r="E1540" s="220"/>
      <c r="F1540" s="220"/>
      <c r="G1540" s="220"/>
      <c r="H1540" s="133"/>
      <c r="I1540" s="133"/>
      <c r="J1540" s="133"/>
      <c r="K1540" s="72"/>
      <c r="L1540" s="73"/>
      <c r="M1540" s="72"/>
      <c r="X1540" s="138" t="s">
        <v>114</v>
      </c>
    </row>
    <row r="1541" spans="1:24" ht="24" hidden="1" x14ac:dyDescent="0.2">
      <c r="A1541" s="133"/>
      <c r="B1541" s="133"/>
      <c r="C1541" s="138"/>
      <c r="D1541" s="220" t="s">
        <v>113</v>
      </c>
      <c r="E1541" s="220"/>
      <c r="F1541" s="220"/>
      <c r="G1541" s="220"/>
      <c r="H1541" s="133"/>
      <c r="I1541" s="133"/>
      <c r="J1541" s="133"/>
      <c r="K1541" s="72"/>
      <c r="L1541" s="73"/>
      <c r="M1541" s="72"/>
      <c r="X1541" s="138" t="s">
        <v>113</v>
      </c>
    </row>
    <row r="1542" spans="1:24" hidden="1" x14ac:dyDescent="0.2">
      <c r="A1542" s="133"/>
      <c r="B1542" s="133"/>
      <c r="C1542" s="138"/>
      <c r="D1542" s="220" t="s">
        <v>226</v>
      </c>
      <c r="E1542" s="220"/>
      <c r="F1542" s="220"/>
      <c r="G1542" s="220"/>
      <c r="H1542" s="133"/>
      <c r="I1542" s="133"/>
      <c r="J1542" s="133"/>
      <c r="K1542" s="72"/>
      <c r="L1542" s="73"/>
      <c r="M1542" s="72"/>
      <c r="X1542" s="138" t="s">
        <v>226</v>
      </c>
    </row>
    <row r="1543" spans="1:24" ht="24" hidden="1" x14ac:dyDescent="0.2">
      <c r="A1543" s="133"/>
      <c r="B1543" s="133"/>
      <c r="C1543" s="138"/>
      <c r="D1543" s="220" t="s">
        <v>111</v>
      </c>
      <c r="E1543" s="220"/>
      <c r="F1543" s="220"/>
      <c r="G1543" s="220"/>
      <c r="H1543" s="133"/>
      <c r="I1543" s="133"/>
      <c r="J1543" s="133"/>
      <c r="K1543" s="72"/>
      <c r="L1543" s="73"/>
      <c r="M1543" s="72"/>
      <c r="X1543" s="138" t="s">
        <v>111</v>
      </c>
    </row>
    <row r="1544" spans="1:24" ht="24" hidden="1" x14ac:dyDescent="0.2">
      <c r="A1544" s="133"/>
      <c r="B1544" s="133"/>
      <c r="C1544" s="138"/>
      <c r="D1544" s="220" t="s">
        <v>110</v>
      </c>
      <c r="E1544" s="220"/>
      <c r="F1544" s="220"/>
      <c r="G1544" s="220"/>
      <c r="H1544" s="133"/>
      <c r="I1544" s="133"/>
      <c r="J1544" s="133"/>
      <c r="K1544" s="72"/>
      <c r="L1544" s="73"/>
      <c r="M1544" s="72"/>
      <c r="X1544" s="138" t="s">
        <v>110</v>
      </c>
    </row>
    <row r="1545" spans="1:24" hidden="1" x14ac:dyDescent="0.2">
      <c r="A1545" s="133"/>
      <c r="B1545" s="133"/>
      <c r="C1545" s="138"/>
      <c r="D1545" s="220" t="s">
        <v>225</v>
      </c>
      <c r="E1545" s="220"/>
      <c r="F1545" s="220"/>
      <c r="G1545" s="220"/>
      <c r="H1545" s="133"/>
      <c r="I1545" s="133"/>
      <c r="J1545" s="133"/>
      <c r="K1545" s="72"/>
      <c r="L1545" s="73"/>
      <c r="M1545" s="72"/>
      <c r="X1545" s="138" t="s">
        <v>225</v>
      </c>
    </row>
    <row r="1546" spans="1:24" ht="24" hidden="1" x14ac:dyDescent="0.2">
      <c r="A1546" s="133"/>
      <c r="B1546" s="133"/>
      <c r="C1546" s="138"/>
      <c r="D1546" s="220" t="s">
        <v>109</v>
      </c>
      <c r="E1546" s="220"/>
      <c r="F1546" s="220"/>
      <c r="G1546" s="220"/>
      <c r="H1546" s="133"/>
      <c r="I1546" s="133"/>
      <c r="J1546" s="133"/>
      <c r="K1546" s="72"/>
      <c r="L1546" s="73"/>
      <c r="M1546" s="72"/>
      <c r="X1546" s="138" t="s">
        <v>109</v>
      </c>
    </row>
    <row r="1547" spans="1:24" ht="24" hidden="1" x14ac:dyDescent="0.2">
      <c r="A1547" s="133"/>
      <c r="B1547" s="133"/>
      <c r="C1547" s="138"/>
      <c r="D1547" s="220" t="s">
        <v>108</v>
      </c>
      <c r="E1547" s="220"/>
      <c r="F1547" s="220"/>
      <c r="G1547" s="220"/>
      <c r="H1547" s="133"/>
      <c r="I1547" s="133"/>
      <c r="J1547" s="133"/>
      <c r="K1547" s="72"/>
      <c r="L1547" s="73"/>
      <c r="M1547" s="72"/>
      <c r="X1547" s="138" t="s">
        <v>108</v>
      </c>
    </row>
    <row r="1548" spans="1:24" hidden="1" x14ac:dyDescent="0.2">
      <c r="A1548" s="133"/>
      <c r="B1548" s="133"/>
      <c r="C1548" s="138"/>
      <c r="D1548" s="220" t="s">
        <v>107</v>
      </c>
      <c r="E1548" s="220"/>
      <c r="F1548" s="220"/>
      <c r="G1548" s="220"/>
      <c r="H1548" s="133"/>
      <c r="I1548" s="133"/>
      <c r="J1548" s="133"/>
      <c r="K1548" s="72"/>
      <c r="L1548" s="73"/>
      <c r="M1548" s="72"/>
      <c r="X1548" s="138" t="s">
        <v>107</v>
      </c>
    </row>
    <row r="1549" spans="1:24" ht="24" hidden="1" x14ac:dyDescent="0.2">
      <c r="A1549" s="133"/>
      <c r="B1549" s="133"/>
      <c r="C1549" s="138"/>
      <c r="D1549" s="220" t="s">
        <v>106</v>
      </c>
      <c r="E1549" s="220"/>
      <c r="F1549" s="220"/>
      <c r="G1549" s="220"/>
      <c r="H1549" s="133"/>
      <c r="I1549" s="133"/>
      <c r="J1549" s="133"/>
      <c r="K1549" s="72"/>
      <c r="L1549" s="73"/>
      <c r="M1549" s="72"/>
      <c r="X1549" s="138" t="s">
        <v>106</v>
      </c>
    </row>
    <row r="1550" spans="1:24" ht="24" hidden="1" x14ac:dyDescent="0.2">
      <c r="A1550" s="133"/>
      <c r="B1550" s="133"/>
      <c r="C1550" s="138"/>
      <c r="D1550" s="220" t="s">
        <v>105</v>
      </c>
      <c r="E1550" s="220"/>
      <c r="F1550" s="220"/>
      <c r="G1550" s="220"/>
      <c r="H1550" s="133"/>
      <c r="I1550" s="133"/>
      <c r="J1550" s="133"/>
      <c r="K1550" s="72"/>
      <c r="L1550" s="73"/>
      <c r="M1550" s="72"/>
      <c r="X1550" s="138" t="s">
        <v>105</v>
      </c>
    </row>
    <row r="1551" spans="1:24" hidden="1" x14ac:dyDescent="0.2">
      <c r="A1551" s="133"/>
      <c r="B1551" s="133"/>
      <c r="C1551" s="138"/>
      <c r="D1551" s="220" t="s">
        <v>104</v>
      </c>
      <c r="E1551" s="220"/>
      <c r="F1551" s="220"/>
      <c r="G1551" s="220"/>
      <c r="H1551" s="133"/>
      <c r="I1551" s="133"/>
      <c r="J1551" s="133"/>
      <c r="K1551" s="72"/>
      <c r="L1551" s="73"/>
      <c r="M1551" s="72"/>
      <c r="X1551" s="138" t="s">
        <v>104</v>
      </c>
    </row>
    <row r="1552" spans="1:24" ht="24" hidden="1" x14ac:dyDescent="0.2">
      <c r="A1552" s="133"/>
      <c r="B1552" s="133"/>
      <c r="C1552" s="138"/>
      <c r="D1552" s="220" t="s">
        <v>102</v>
      </c>
      <c r="E1552" s="220"/>
      <c r="F1552" s="220"/>
      <c r="G1552" s="220"/>
      <c r="H1552" s="133"/>
      <c r="I1552" s="133"/>
      <c r="J1552" s="133"/>
      <c r="K1552" s="72"/>
      <c r="L1552" s="73"/>
      <c r="M1552" s="72"/>
      <c r="X1552" s="138" t="s">
        <v>102</v>
      </c>
    </row>
    <row r="1553" spans="1:24" ht="24" hidden="1" x14ac:dyDescent="0.2">
      <c r="A1553" s="133"/>
      <c r="B1553" s="133"/>
      <c r="C1553" s="138"/>
      <c r="D1553" s="220" t="s">
        <v>101</v>
      </c>
      <c r="E1553" s="220"/>
      <c r="F1553" s="220"/>
      <c r="G1553" s="220"/>
      <c r="H1553" s="133"/>
      <c r="I1553" s="133"/>
      <c r="J1553" s="133"/>
      <c r="K1553" s="72"/>
      <c r="L1553" s="73"/>
      <c r="M1553" s="72"/>
      <c r="X1553" s="138" t="s">
        <v>101</v>
      </c>
    </row>
    <row r="1554" spans="1:24" hidden="1" x14ac:dyDescent="0.2">
      <c r="A1554" s="133"/>
      <c r="B1554" s="133"/>
      <c r="C1554" s="138"/>
      <c r="D1554" s="220" t="s">
        <v>224</v>
      </c>
      <c r="E1554" s="220"/>
      <c r="F1554" s="220"/>
      <c r="G1554" s="220"/>
      <c r="H1554" s="133"/>
      <c r="I1554" s="133"/>
      <c r="J1554" s="133"/>
      <c r="K1554" s="72"/>
      <c r="L1554" s="73"/>
      <c r="M1554" s="72"/>
      <c r="X1554" s="138" t="s">
        <v>224</v>
      </c>
    </row>
    <row r="1555" spans="1:24" ht="24" hidden="1" x14ac:dyDescent="0.2">
      <c r="A1555" s="133"/>
      <c r="B1555" s="133"/>
      <c r="C1555" s="138"/>
      <c r="D1555" s="220" t="s">
        <v>99</v>
      </c>
      <c r="E1555" s="220"/>
      <c r="F1555" s="220"/>
      <c r="G1555" s="220"/>
      <c r="H1555" s="133"/>
      <c r="I1555" s="133"/>
      <c r="J1555" s="133"/>
      <c r="K1555" s="72"/>
      <c r="L1555" s="73"/>
      <c r="M1555" s="72"/>
      <c r="X1555" s="138" t="s">
        <v>99</v>
      </c>
    </row>
    <row r="1556" spans="1:24" ht="24" hidden="1" x14ac:dyDescent="0.2">
      <c r="A1556" s="133"/>
      <c r="B1556" s="133"/>
      <c r="C1556" s="138"/>
      <c r="D1556" s="220" t="s">
        <v>98</v>
      </c>
      <c r="E1556" s="220"/>
      <c r="F1556" s="220"/>
      <c r="G1556" s="220"/>
      <c r="H1556" s="133"/>
      <c r="I1556" s="133"/>
      <c r="J1556" s="133"/>
      <c r="K1556" s="72"/>
      <c r="L1556" s="73"/>
      <c r="M1556" s="72"/>
      <c r="X1556" s="138" t="s">
        <v>98</v>
      </c>
    </row>
    <row r="1557" spans="1:24" hidden="1" x14ac:dyDescent="0.2">
      <c r="A1557" s="133"/>
      <c r="B1557" s="133"/>
      <c r="C1557" s="138"/>
      <c r="D1557" s="220" t="s">
        <v>223</v>
      </c>
      <c r="E1557" s="220"/>
      <c r="F1557" s="220"/>
      <c r="G1557" s="220"/>
      <c r="H1557" s="133"/>
      <c r="I1557" s="133"/>
      <c r="J1557" s="133"/>
      <c r="K1557" s="72"/>
      <c r="L1557" s="73"/>
      <c r="M1557" s="72"/>
      <c r="X1557" s="138" t="s">
        <v>223</v>
      </c>
    </row>
    <row r="1558" spans="1:24" ht="24" hidden="1" x14ac:dyDescent="0.2">
      <c r="A1558" s="133"/>
      <c r="B1558" s="133"/>
      <c r="C1558" s="138"/>
      <c r="D1558" s="220" t="s">
        <v>97</v>
      </c>
      <c r="E1558" s="220"/>
      <c r="F1558" s="220"/>
      <c r="G1558" s="220"/>
      <c r="H1558" s="133"/>
      <c r="I1558" s="133"/>
      <c r="J1558" s="133"/>
      <c r="K1558" s="72"/>
      <c r="L1558" s="73"/>
      <c r="M1558" s="72"/>
      <c r="X1558" s="138" t="s">
        <v>97</v>
      </c>
    </row>
    <row r="1559" spans="1:24" ht="24" hidden="1" x14ac:dyDescent="0.2">
      <c r="A1559" s="133"/>
      <c r="B1559" s="133"/>
      <c r="C1559" s="138"/>
      <c r="D1559" s="220" t="s">
        <v>96</v>
      </c>
      <c r="E1559" s="220"/>
      <c r="F1559" s="220"/>
      <c r="G1559" s="220"/>
      <c r="H1559" s="133"/>
      <c r="I1559" s="133"/>
      <c r="J1559" s="133"/>
      <c r="K1559" s="72"/>
      <c r="L1559" s="73"/>
      <c r="M1559" s="72"/>
      <c r="X1559" s="138" t="s">
        <v>96</v>
      </c>
    </row>
    <row r="1560" spans="1:24" hidden="1" x14ac:dyDescent="0.2">
      <c r="A1560" s="133"/>
      <c r="B1560" s="133"/>
      <c r="C1560" s="138"/>
      <c r="D1560" s="220" t="s">
        <v>222</v>
      </c>
      <c r="E1560" s="220"/>
      <c r="F1560" s="220"/>
      <c r="G1560" s="220"/>
      <c r="H1560" s="133"/>
      <c r="I1560" s="133"/>
      <c r="J1560" s="133"/>
      <c r="K1560" s="72"/>
      <c r="L1560" s="73"/>
      <c r="M1560" s="72"/>
      <c r="X1560" s="138" t="s">
        <v>222</v>
      </c>
    </row>
    <row r="1561" spans="1:24" hidden="1" x14ac:dyDescent="0.2">
      <c r="A1561" s="133"/>
      <c r="B1561" s="133"/>
      <c r="C1561" s="138"/>
      <c r="D1561" s="220" t="s">
        <v>221</v>
      </c>
      <c r="E1561" s="220"/>
      <c r="F1561" s="220"/>
      <c r="G1561" s="220"/>
      <c r="H1561" s="133"/>
      <c r="I1561" s="133"/>
      <c r="J1561" s="133"/>
      <c r="K1561" s="72"/>
      <c r="L1561" s="73"/>
      <c r="M1561" s="72"/>
      <c r="X1561" s="138" t="s">
        <v>221</v>
      </c>
    </row>
    <row r="1562" spans="1:24" ht="24" hidden="1" x14ac:dyDescent="0.2">
      <c r="A1562" s="133"/>
      <c r="B1562" s="133"/>
      <c r="C1562" s="138"/>
      <c r="D1562" s="220" t="s">
        <v>95</v>
      </c>
      <c r="E1562" s="220"/>
      <c r="F1562" s="220"/>
      <c r="G1562" s="220"/>
      <c r="H1562" s="133"/>
      <c r="I1562" s="133"/>
      <c r="J1562" s="133"/>
      <c r="K1562" s="72"/>
      <c r="L1562" s="73"/>
      <c r="M1562" s="72"/>
      <c r="X1562" s="138" t="s">
        <v>95</v>
      </c>
    </row>
    <row r="1563" spans="1:24" ht="24" hidden="1" x14ac:dyDescent="0.2">
      <c r="A1563" s="133"/>
      <c r="B1563" s="133"/>
      <c r="C1563" s="138"/>
      <c r="D1563" s="220" t="s">
        <v>94</v>
      </c>
      <c r="E1563" s="220"/>
      <c r="F1563" s="220"/>
      <c r="G1563" s="220"/>
      <c r="H1563" s="133"/>
      <c r="I1563" s="133"/>
      <c r="J1563" s="133"/>
      <c r="K1563" s="72"/>
      <c r="L1563" s="73"/>
      <c r="M1563" s="72"/>
      <c r="X1563" s="138" t="s">
        <v>94</v>
      </c>
    </row>
    <row r="1564" spans="1:24" hidden="1" x14ac:dyDescent="0.2">
      <c r="A1564" s="133"/>
      <c r="B1564" s="133"/>
      <c r="C1564" s="138"/>
      <c r="D1564" s="220" t="s">
        <v>220</v>
      </c>
      <c r="E1564" s="220"/>
      <c r="F1564" s="220"/>
      <c r="G1564" s="220"/>
      <c r="H1564" s="133"/>
      <c r="I1564" s="133"/>
      <c r="J1564" s="133"/>
      <c r="K1564" s="72"/>
      <c r="L1564" s="73"/>
      <c r="M1564" s="72"/>
      <c r="X1564" s="138" t="s">
        <v>220</v>
      </c>
    </row>
    <row r="1565" spans="1:24" ht="24" hidden="1" x14ac:dyDescent="0.2">
      <c r="A1565" s="133"/>
      <c r="B1565" s="133"/>
      <c r="C1565" s="138"/>
      <c r="D1565" s="220" t="s">
        <v>93</v>
      </c>
      <c r="E1565" s="220"/>
      <c r="F1565" s="220"/>
      <c r="G1565" s="220"/>
      <c r="H1565" s="133"/>
      <c r="I1565" s="133"/>
      <c r="J1565" s="133"/>
      <c r="K1565" s="72"/>
      <c r="L1565" s="73"/>
      <c r="M1565" s="72"/>
      <c r="X1565" s="138" t="s">
        <v>93</v>
      </c>
    </row>
    <row r="1566" spans="1:24" ht="24" hidden="1" x14ac:dyDescent="0.2">
      <c r="A1566" s="133"/>
      <c r="B1566" s="133"/>
      <c r="C1566" s="138"/>
      <c r="D1566" s="220" t="s">
        <v>92</v>
      </c>
      <c r="E1566" s="220"/>
      <c r="F1566" s="220"/>
      <c r="G1566" s="220"/>
      <c r="H1566" s="133"/>
      <c r="I1566" s="133"/>
      <c r="J1566" s="133"/>
      <c r="K1566" s="72"/>
      <c r="L1566" s="73"/>
      <c r="M1566" s="72"/>
      <c r="X1566" s="138" t="s">
        <v>92</v>
      </c>
    </row>
    <row r="1567" spans="1:24" hidden="1" x14ac:dyDescent="0.2">
      <c r="A1567" s="133"/>
      <c r="B1567" s="133"/>
      <c r="C1567" s="138"/>
      <c r="D1567" s="220" t="s">
        <v>219</v>
      </c>
      <c r="E1567" s="220"/>
      <c r="F1567" s="220"/>
      <c r="G1567" s="220"/>
      <c r="H1567" s="133"/>
      <c r="I1567" s="133"/>
      <c r="J1567" s="133"/>
      <c r="K1567" s="72"/>
      <c r="L1567" s="73"/>
      <c r="M1567" s="72"/>
      <c r="X1567" s="138" t="s">
        <v>219</v>
      </c>
    </row>
    <row r="1568" spans="1:24" x14ac:dyDescent="0.2">
      <c r="A1568" s="211"/>
      <c r="B1568" s="211"/>
      <c r="C1568" s="211"/>
      <c r="D1568" s="211"/>
      <c r="E1568" s="211"/>
      <c r="F1568" s="211"/>
      <c r="G1568" s="211"/>
      <c r="H1568" s="211"/>
      <c r="I1568" s="211"/>
      <c r="J1568" s="211"/>
      <c r="K1568" s="211"/>
      <c r="L1568" s="211"/>
      <c r="M1568" s="211"/>
    </row>
    <row r="1569" spans="1:24" x14ac:dyDescent="0.2">
      <c r="A1569" s="133"/>
      <c r="B1569" s="133"/>
      <c r="C1569" s="138"/>
      <c r="D1569" s="220"/>
      <c r="E1569" s="220"/>
      <c r="F1569" s="220"/>
      <c r="G1569" s="220"/>
      <c r="H1569" s="133"/>
      <c r="I1569" s="133"/>
      <c r="J1569" s="133"/>
      <c r="K1569" s="72"/>
      <c r="L1569" s="73"/>
      <c r="M1569" s="72"/>
      <c r="X1569" s="138"/>
    </row>
    <row r="1570" spans="1:24" hidden="1" x14ac:dyDescent="0.2">
      <c r="A1570" s="133"/>
      <c r="B1570" s="133"/>
      <c r="C1570" s="138"/>
      <c r="D1570" s="220" t="s">
        <v>218</v>
      </c>
      <c r="E1570" s="220"/>
      <c r="F1570" s="220"/>
      <c r="G1570" s="220"/>
      <c r="H1570" s="133"/>
      <c r="I1570" s="133"/>
      <c r="J1570" s="133"/>
      <c r="K1570" s="74">
        <v>13021084.34</v>
      </c>
      <c r="L1570" s="73"/>
      <c r="M1570" s="74">
        <v>10555406.75</v>
      </c>
      <c r="X1570" s="138" t="s">
        <v>218</v>
      </c>
    </row>
    <row r="1571" spans="1:24" hidden="1" x14ac:dyDescent="0.2">
      <c r="A1571" s="133"/>
      <c r="B1571" s="133"/>
      <c r="C1571" s="138"/>
      <c r="D1571" s="220" t="s">
        <v>217</v>
      </c>
      <c r="E1571" s="220"/>
      <c r="F1571" s="220"/>
      <c r="G1571" s="220"/>
      <c r="H1571" s="133"/>
      <c r="I1571" s="133"/>
      <c r="J1571" s="133"/>
      <c r="K1571" s="72"/>
      <c r="L1571" s="73"/>
      <c r="M1571" s="74">
        <v>10330688.41</v>
      </c>
      <c r="X1571" s="138" t="s">
        <v>217</v>
      </c>
    </row>
    <row r="1572" spans="1:24" hidden="1" x14ac:dyDescent="0.2">
      <c r="A1572" s="133"/>
      <c r="B1572" s="133"/>
      <c r="C1572" s="141"/>
      <c r="D1572" s="223" t="s">
        <v>103</v>
      </c>
      <c r="E1572" s="223"/>
      <c r="F1572" s="223"/>
      <c r="G1572" s="223"/>
      <c r="H1572" s="133"/>
      <c r="I1572" s="133"/>
      <c r="J1572" s="133"/>
      <c r="K1572" s="75"/>
      <c r="L1572" s="76"/>
      <c r="M1572" s="75"/>
      <c r="X1572" s="141" t="s">
        <v>103</v>
      </c>
    </row>
    <row r="1573" spans="1:24" hidden="1" x14ac:dyDescent="0.2">
      <c r="A1573" s="133"/>
      <c r="B1573" s="133"/>
      <c r="C1573" s="138"/>
      <c r="D1573" s="220" t="s">
        <v>191</v>
      </c>
      <c r="E1573" s="220"/>
      <c r="F1573" s="220"/>
      <c r="G1573" s="220"/>
      <c r="H1573" s="133"/>
      <c r="I1573" s="133"/>
      <c r="J1573" s="133"/>
      <c r="K1573" s="72"/>
      <c r="L1573" s="73"/>
      <c r="M1573" s="74">
        <v>466138.63</v>
      </c>
      <c r="X1573" s="138" t="s">
        <v>191</v>
      </c>
    </row>
    <row r="1574" spans="1:24" hidden="1" x14ac:dyDescent="0.2">
      <c r="A1574" s="133"/>
      <c r="B1574" s="133"/>
      <c r="C1574" s="138"/>
      <c r="D1574" s="220" t="s">
        <v>190</v>
      </c>
      <c r="E1574" s="220"/>
      <c r="F1574" s="220"/>
      <c r="G1574" s="220"/>
      <c r="H1574" s="133"/>
      <c r="I1574" s="133"/>
      <c r="J1574" s="133"/>
      <c r="K1574" s="72"/>
      <c r="L1574" s="73"/>
      <c r="M1574" s="74">
        <v>305142.15999999997</v>
      </c>
      <c r="X1574" s="138" t="s">
        <v>190</v>
      </c>
    </row>
    <row r="1575" spans="1:24" hidden="1" x14ac:dyDescent="0.2">
      <c r="A1575" s="133"/>
      <c r="B1575" s="133"/>
      <c r="C1575" s="138"/>
      <c r="D1575" s="220" t="s">
        <v>189</v>
      </c>
      <c r="E1575" s="220"/>
      <c r="F1575" s="220"/>
      <c r="G1575" s="220"/>
      <c r="H1575" s="133"/>
      <c r="I1575" s="133"/>
      <c r="J1575" s="133"/>
      <c r="K1575" s="72"/>
      <c r="L1575" s="73"/>
      <c r="M1575" s="77">
        <v>91816.31</v>
      </c>
      <c r="X1575" s="138" t="s">
        <v>189</v>
      </c>
    </row>
    <row r="1576" spans="1:24" hidden="1" x14ac:dyDescent="0.2">
      <c r="A1576" s="133"/>
      <c r="B1576" s="133"/>
      <c r="C1576" s="138"/>
      <c r="D1576" s="220" t="s">
        <v>188</v>
      </c>
      <c r="E1576" s="220"/>
      <c r="F1576" s="220"/>
      <c r="G1576" s="220"/>
      <c r="H1576" s="133"/>
      <c r="I1576" s="133"/>
      <c r="J1576" s="133"/>
      <c r="K1576" s="72"/>
      <c r="L1576" s="73"/>
      <c r="M1576" s="74">
        <v>9465425.1799999997</v>
      </c>
      <c r="X1576" s="138" t="s">
        <v>188</v>
      </c>
    </row>
    <row r="1577" spans="1:24" hidden="1" x14ac:dyDescent="0.2">
      <c r="A1577" s="133"/>
      <c r="B1577" s="133"/>
      <c r="C1577" s="138"/>
      <c r="D1577" s="220" t="s">
        <v>187</v>
      </c>
      <c r="E1577" s="220"/>
      <c r="F1577" s="220"/>
      <c r="G1577" s="220"/>
      <c r="H1577" s="133"/>
      <c r="I1577" s="133"/>
      <c r="J1577" s="133"/>
      <c r="K1577" s="72"/>
      <c r="L1577" s="73"/>
      <c r="M1577" s="77">
        <v>2166.13</v>
      </c>
      <c r="X1577" s="138" t="s">
        <v>187</v>
      </c>
    </row>
    <row r="1578" spans="1:24" hidden="1" x14ac:dyDescent="0.2">
      <c r="A1578" s="133"/>
      <c r="B1578" s="133"/>
      <c r="C1578" s="138"/>
      <c r="D1578" s="220" t="s">
        <v>216</v>
      </c>
      <c r="E1578" s="220"/>
      <c r="F1578" s="220"/>
      <c r="G1578" s="220"/>
      <c r="H1578" s="133"/>
      <c r="I1578" s="133"/>
      <c r="J1578" s="133"/>
      <c r="K1578" s="72"/>
      <c r="L1578" s="73"/>
      <c r="M1578" s="74">
        <v>557954.93999999994</v>
      </c>
      <c r="X1578" s="138" t="s">
        <v>216</v>
      </c>
    </row>
    <row r="1579" spans="1:24" hidden="1" x14ac:dyDescent="0.2">
      <c r="A1579" s="133"/>
      <c r="B1579" s="133"/>
      <c r="C1579" s="138"/>
      <c r="D1579" s="220" t="s">
        <v>215</v>
      </c>
      <c r="E1579" s="220"/>
      <c r="F1579" s="220"/>
      <c r="G1579" s="220"/>
      <c r="H1579" s="133"/>
      <c r="I1579" s="133"/>
      <c r="J1579" s="133"/>
      <c r="K1579" s="72"/>
      <c r="L1579" s="73"/>
      <c r="M1579" s="74">
        <v>548220.77</v>
      </c>
      <c r="X1579" s="138" t="s">
        <v>215</v>
      </c>
    </row>
    <row r="1580" spans="1:24" hidden="1" x14ac:dyDescent="0.2">
      <c r="A1580" s="133"/>
      <c r="B1580" s="133"/>
      <c r="C1580" s="138"/>
      <c r="D1580" s="220" t="s">
        <v>214</v>
      </c>
      <c r="E1580" s="220"/>
      <c r="F1580" s="220"/>
      <c r="G1580" s="220"/>
      <c r="H1580" s="133"/>
      <c r="I1580" s="133"/>
      <c r="J1580" s="133"/>
      <c r="K1580" s="72"/>
      <c r="L1580" s="73"/>
      <c r="M1580" s="74">
        <v>309858.96000000002</v>
      </c>
      <c r="X1580" s="138" t="s">
        <v>214</v>
      </c>
    </row>
    <row r="1581" spans="1:24" hidden="1" x14ac:dyDescent="0.2">
      <c r="A1581" s="133"/>
      <c r="B1581" s="133"/>
      <c r="C1581" s="138"/>
      <c r="D1581" s="220" t="s">
        <v>213</v>
      </c>
      <c r="E1581" s="220"/>
      <c r="F1581" s="220"/>
      <c r="G1581" s="220"/>
      <c r="H1581" s="133"/>
      <c r="I1581" s="133"/>
      <c r="J1581" s="133"/>
      <c r="K1581" s="72"/>
      <c r="L1581" s="73"/>
      <c r="M1581" s="74">
        <v>224718.34</v>
      </c>
      <c r="X1581" s="138" t="s">
        <v>213</v>
      </c>
    </row>
    <row r="1582" spans="1:24" hidden="1" x14ac:dyDescent="0.2">
      <c r="A1582" s="133"/>
      <c r="B1582" s="133"/>
      <c r="C1582" s="138"/>
      <c r="D1582" s="220" t="s">
        <v>212</v>
      </c>
      <c r="E1582" s="220"/>
      <c r="F1582" s="220"/>
      <c r="G1582" s="220"/>
      <c r="H1582" s="133"/>
      <c r="I1582" s="133"/>
      <c r="J1582" s="133"/>
      <c r="K1582" s="72"/>
      <c r="L1582" s="73"/>
      <c r="M1582" s="72"/>
      <c r="X1582" s="138" t="s">
        <v>212</v>
      </c>
    </row>
    <row r="1583" spans="1:24" hidden="1" x14ac:dyDescent="0.2">
      <c r="A1583" s="133"/>
      <c r="B1583" s="133"/>
      <c r="C1583" s="140"/>
      <c r="D1583" s="222" t="s">
        <v>211</v>
      </c>
      <c r="E1583" s="222"/>
      <c r="F1583" s="222"/>
      <c r="G1583" s="222"/>
      <c r="H1583" s="133"/>
      <c r="I1583" s="133"/>
      <c r="J1583" s="133"/>
      <c r="K1583" s="79"/>
      <c r="L1583" s="80"/>
      <c r="M1583" s="81">
        <v>11413486.48</v>
      </c>
      <c r="X1583" s="140" t="s">
        <v>211</v>
      </c>
    </row>
    <row r="1584" spans="1:24" hidden="1" x14ac:dyDescent="0.2">
      <c r="A1584" s="133"/>
      <c r="B1584" s="133"/>
      <c r="C1584" s="138"/>
      <c r="D1584" s="220" t="s">
        <v>182</v>
      </c>
      <c r="E1584" s="220"/>
      <c r="F1584" s="220"/>
      <c r="G1584" s="220"/>
      <c r="H1584" s="133"/>
      <c r="I1584" s="133"/>
      <c r="J1584" s="133"/>
      <c r="K1584" s="72"/>
      <c r="L1584" s="73"/>
      <c r="M1584" s="72"/>
      <c r="X1584" s="138" t="s">
        <v>182</v>
      </c>
    </row>
    <row r="1585" spans="1:24" hidden="1" x14ac:dyDescent="0.2">
      <c r="A1585" s="133"/>
      <c r="B1585" s="133"/>
      <c r="C1585" s="138"/>
      <c r="D1585" s="220" t="s">
        <v>180</v>
      </c>
      <c r="E1585" s="220"/>
      <c r="F1585" s="220"/>
      <c r="G1585" s="220"/>
      <c r="H1585" s="133"/>
      <c r="I1585" s="133"/>
      <c r="J1585" s="133"/>
      <c r="K1585" s="72"/>
      <c r="L1585" s="73"/>
      <c r="M1585" s="77">
        <v>20491.8</v>
      </c>
      <c r="X1585" s="138" t="s">
        <v>180</v>
      </c>
    </row>
    <row r="1586" spans="1:24" hidden="1" x14ac:dyDescent="0.2">
      <c r="A1586" s="133"/>
      <c r="B1586" s="133"/>
      <c r="C1586" s="138"/>
      <c r="D1586" s="220" t="s">
        <v>178</v>
      </c>
      <c r="E1586" s="220"/>
      <c r="F1586" s="220"/>
      <c r="G1586" s="220"/>
      <c r="H1586" s="133"/>
      <c r="I1586" s="133"/>
      <c r="J1586" s="133"/>
      <c r="K1586" s="72"/>
      <c r="L1586" s="73"/>
      <c r="M1586" s="74">
        <v>215573.77</v>
      </c>
      <c r="X1586" s="138" t="s">
        <v>178</v>
      </c>
    </row>
    <row r="1587" spans="1:24" hidden="1" x14ac:dyDescent="0.2">
      <c r="A1587" s="133"/>
      <c r="B1587" s="133"/>
      <c r="C1587" s="138"/>
      <c r="D1587" s="220" t="s">
        <v>177</v>
      </c>
      <c r="E1587" s="220"/>
      <c r="F1587" s="220"/>
      <c r="G1587" s="220"/>
      <c r="H1587" s="132">
        <v>1228.7731699999999</v>
      </c>
      <c r="I1587" s="133"/>
      <c r="J1587" s="133"/>
      <c r="K1587" s="72"/>
      <c r="L1587" s="73"/>
      <c r="M1587" s="73"/>
      <c r="X1587" s="138" t="s">
        <v>177</v>
      </c>
    </row>
    <row r="1588" spans="1:24" hidden="1" x14ac:dyDescent="0.2">
      <c r="A1588" s="133"/>
      <c r="B1588" s="133"/>
      <c r="C1588" s="138"/>
      <c r="D1588" s="220" t="s">
        <v>176</v>
      </c>
      <c r="E1588" s="220"/>
      <c r="F1588" s="220"/>
      <c r="G1588" s="220"/>
      <c r="H1588" s="132">
        <v>212.45815899999999</v>
      </c>
      <c r="I1588" s="133"/>
      <c r="J1588" s="133"/>
      <c r="K1588" s="72"/>
      <c r="L1588" s="73"/>
      <c r="M1588" s="73"/>
      <c r="X1588" s="138" t="s">
        <v>176</v>
      </c>
    </row>
    <row r="1589" spans="1:24" x14ac:dyDescent="0.2">
      <c r="A1589" s="133"/>
      <c r="B1589" s="133"/>
      <c r="C1589" s="140"/>
      <c r="D1589" s="222" t="s">
        <v>210</v>
      </c>
      <c r="E1589" s="222"/>
      <c r="F1589" s="222"/>
      <c r="G1589" s="222"/>
      <c r="H1589" s="133"/>
      <c r="I1589" s="133"/>
      <c r="J1589" s="133"/>
      <c r="K1589" s="79"/>
      <c r="L1589" s="80"/>
      <c r="M1589" s="79"/>
      <c r="X1589" s="140" t="s">
        <v>210</v>
      </c>
    </row>
    <row r="1590" spans="1:24" x14ac:dyDescent="0.2">
      <c r="A1590" s="133"/>
      <c r="B1590" s="133"/>
      <c r="C1590" s="138"/>
      <c r="D1590" s="220"/>
      <c r="E1590" s="220"/>
      <c r="F1590" s="220"/>
      <c r="G1590" s="220"/>
      <c r="H1590" s="133"/>
      <c r="I1590" s="133"/>
      <c r="J1590" s="133"/>
      <c r="K1590" s="72"/>
      <c r="L1590" s="73"/>
      <c r="M1590" s="72"/>
      <c r="X1590" s="138"/>
    </row>
    <row r="1591" spans="1:24" x14ac:dyDescent="0.2">
      <c r="A1591" s="133"/>
      <c r="B1591" s="133"/>
      <c r="C1591" s="140"/>
      <c r="D1591" s="222" t="s">
        <v>209</v>
      </c>
      <c r="E1591" s="222"/>
      <c r="F1591" s="222"/>
      <c r="G1591" s="222"/>
      <c r="H1591" s="133"/>
      <c r="I1591" s="133"/>
      <c r="J1591" s="133"/>
      <c r="K1591" s="79"/>
      <c r="L1591" s="80"/>
      <c r="M1591" s="81">
        <v>10755364.77</v>
      </c>
      <c r="X1591" s="140" t="s">
        <v>209</v>
      </c>
    </row>
    <row r="1592" spans="1:24" hidden="1" x14ac:dyDescent="0.2">
      <c r="A1592" s="133"/>
      <c r="B1592" s="133"/>
      <c r="C1592" s="138"/>
      <c r="D1592" s="220" t="s">
        <v>208</v>
      </c>
      <c r="E1592" s="220"/>
      <c r="F1592" s="220"/>
      <c r="G1592" s="220"/>
      <c r="H1592" s="133"/>
      <c r="I1592" s="133"/>
      <c r="J1592" s="133"/>
      <c r="K1592" s="72"/>
      <c r="L1592" s="73"/>
      <c r="M1592" s="74">
        <v>10753198.640000001</v>
      </c>
      <c r="X1592" s="138" t="s">
        <v>208</v>
      </c>
    </row>
    <row r="1593" spans="1:24" x14ac:dyDescent="0.2">
      <c r="A1593" s="133"/>
      <c r="B1593" s="133"/>
      <c r="C1593" s="141"/>
      <c r="D1593" s="223" t="s">
        <v>193</v>
      </c>
      <c r="E1593" s="223"/>
      <c r="F1593" s="223"/>
      <c r="G1593" s="223"/>
      <c r="H1593" s="133"/>
      <c r="I1593" s="133"/>
      <c r="J1593" s="133"/>
      <c r="K1593" s="75"/>
      <c r="L1593" s="76"/>
      <c r="M1593" s="75"/>
      <c r="X1593" s="141" t="s">
        <v>193</v>
      </c>
    </row>
    <row r="1594" spans="1:24" x14ac:dyDescent="0.2">
      <c r="A1594" s="133"/>
      <c r="B1594" s="133"/>
      <c r="C1594" s="138"/>
      <c r="D1594" s="220" t="s">
        <v>199</v>
      </c>
      <c r="E1594" s="220"/>
      <c r="F1594" s="220"/>
      <c r="G1594" s="220"/>
      <c r="H1594" s="133"/>
      <c r="I1594" s="133"/>
      <c r="J1594" s="133"/>
      <c r="K1594" s="72"/>
      <c r="L1594" s="73"/>
      <c r="M1594" s="74">
        <v>10051016.08</v>
      </c>
      <c r="X1594" s="138" t="s">
        <v>199</v>
      </c>
    </row>
    <row r="1595" spans="1:24" x14ac:dyDescent="0.2">
      <c r="A1595" s="133"/>
      <c r="B1595" s="133"/>
      <c r="C1595" s="141"/>
      <c r="D1595" s="223" t="s">
        <v>103</v>
      </c>
      <c r="E1595" s="223"/>
      <c r="F1595" s="223"/>
      <c r="G1595" s="223"/>
      <c r="H1595" s="133"/>
      <c r="I1595" s="133"/>
      <c r="J1595" s="133"/>
      <c r="K1595" s="75"/>
      <c r="L1595" s="76"/>
      <c r="M1595" s="75"/>
      <c r="X1595" s="141" t="s">
        <v>103</v>
      </c>
    </row>
    <row r="1596" spans="1:24" x14ac:dyDescent="0.2">
      <c r="A1596" s="133"/>
      <c r="B1596" s="133"/>
      <c r="C1596" s="138"/>
      <c r="D1596" s="220" t="s">
        <v>191</v>
      </c>
      <c r="E1596" s="220"/>
      <c r="F1596" s="220"/>
      <c r="G1596" s="220"/>
      <c r="H1596" s="133"/>
      <c r="I1596" s="133"/>
      <c r="J1596" s="133"/>
      <c r="K1596" s="72"/>
      <c r="L1596" s="73"/>
      <c r="M1596" s="74">
        <v>347552.35</v>
      </c>
      <c r="X1596" s="138" t="s">
        <v>191</v>
      </c>
    </row>
    <row r="1597" spans="1:24" x14ac:dyDescent="0.2">
      <c r="A1597" s="133"/>
      <c r="B1597" s="133"/>
      <c r="C1597" s="138"/>
      <c r="D1597" s="220" t="s">
        <v>190</v>
      </c>
      <c r="E1597" s="220"/>
      <c r="F1597" s="220"/>
      <c r="G1597" s="220"/>
      <c r="H1597" s="133"/>
      <c r="I1597" s="133"/>
      <c r="J1597" s="133"/>
      <c r="K1597" s="72"/>
      <c r="L1597" s="73"/>
      <c r="M1597" s="74">
        <v>291424.18</v>
      </c>
      <c r="X1597" s="138" t="s">
        <v>190</v>
      </c>
    </row>
    <row r="1598" spans="1:24" x14ac:dyDescent="0.2">
      <c r="A1598" s="133"/>
      <c r="B1598" s="133"/>
      <c r="C1598" s="138"/>
      <c r="D1598" s="220" t="s">
        <v>189</v>
      </c>
      <c r="E1598" s="220"/>
      <c r="F1598" s="220"/>
      <c r="G1598" s="220"/>
      <c r="H1598" s="133"/>
      <c r="I1598" s="133"/>
      <c r="J1598" s="133"/>
      <c r="K1598" s="72"/>
      <c r="L1598" s="73"/>
      <c r="M1598" s="77">
        <v>87213.59</v>
      </c>
      <c r="X1598" s="138" t="s">
        <v>189</v>
      </c>
    </row>
    <row r="1599" spans="1:24" x14ac:dyDescent="0.2">
      <c r="A1599" s="133"/>
      <c r="B1599" s="133"/>
      <c r="C1599" s="138"/>
      <c r="D1599" s="220" t="s">
        <v>188</v>
      </c>
      <c r="E1599" s="220"/>
      <c r="F1599" s="220"/>
      <c r="G1599" s="220"/>
      <c r="H1599" s="133"/>
      <c r="I1599" s="133"/>
      <c r="J1599" s="133"/>
      <c r="K1599" s="72"/>
      <c r="L1599" s="73"/>
      <c r="M1599" s="74">
        <v>9322659.8300000001</v>
      </c>
      <c r="X1599" s="138" t="s">
        <v>188</v>
      </c>
    </row>
    <row r="1600" spans="1:24" x14ac:dyDescent="0.2">
      <c r="A1600" s="133"/>
      <c r="B1600" s="133"/>
      <c r="C1600" s="138"/>
      <c r="D1600" s="220" t="s">
        <v>187</v>
      </c>
      <c r="E1600" s="220"/>
      <c r="F1600" s="220"/>
      <c r="G1600" s="220"/>
      <c r="H1600" s="133"/>
      <c r="I1600" s="133"/>
      <c r="J1600" s="133"/>
      <c r="K1600" s="72"/>
      <c r="L1600" s="73"/>
      <c r="M1600" s="77">
        <v>2166.13</v>
      </c>
      <c r="X1600" s="138" t="s">
        <v>187</v>
      </c>
    </row>
    <row r="1601" spans="1:24" x14ac:dyDescent="0.2">
      <c r="A1601" s="133"/>
      <c r="B1601" s="133"/>
      <c r="C1601" s="138"/>
      <c r="D1601" s="220" t="s">
        <v>198</v>
      </c>
      <c r="E1601" s="220"/>
      <c r="F1601" s="220"/>
      <c r="G1601" s="220"/>
      <c r="H1601" s="133"/>
      <c r="I1601" s="133"/>
      <c r="J1601" s="133"/>
      <c r="K1601" s="72"/>
      <c r="L1601" s="73"/>
      <c r="M1601" s="74">
        <v>434765.94</v>
      </c>
      <c r="X1601" s="138" t="s">
        <v>198</v>
      </c>
    </row>
    <row r="1602" spans="1:24" x14ac:dyDescent="0.2">
      <c r="A1602" s="133"/>
      <c r="B1602" s="133"/>
      <c r="C1602" s="138"/>
      <c r="D1602" s="220" t="s">
        <v>197</v>
      </c>
      <c r="E1602" s="220"/>
      <c r="F1602" s="220"/>
      <c r="G1602" s="220"/>
      <c r="H1602" s="133"/>
      <c r="I1602" s="133"/>
      <c r="J1602" s="133"/>
      <c r="K1602" s="72"/>
      <c r="L1602" s="73"/>
      <c r="M1602" s="74">
        <v>446032.37</v>
      </c>
      <c r="X1602" s="138" t="s">
        <v>197</v>
      </c>
    </row>
    <row r="1603" spans="1:24" x14ac:dyDescent="0.2">
      <c r="A1603" s="133"/>
      <c r="B1603" s="133"/>
      <c r="C1603" s="138"/>
      <c r="D1603" s="220" t="s">
        <v>196</v>
      </c>
      <c r="E1603" s="220"/>
      <c r="F1603" s="220"/>
      <c r="G1603" s="220"/>
      <c r="H1603" s="133"/>
      <c r="I1603" s="133"/>
      <c r="J1603" s="133"/>
      <c r="K1603" s="72"/>
      <c r="L1603" s="73"/>
      <c r="M1603" s="74">
        <v>258316.32</v>
      </c>
      <c r="X1603" s="138" t="s">
        <v>196</v>
      </c>
    </row>
    <row r="1604" spans="1:24" x14ac:dyDescent="0.2">
      <c r="A1604" s="133"/>
      <c r="B1604" s="133"/>
      <c r="C1604" s="138"/>
      <c r="D1604" s="220"/>
      <c r="E1604" s="220"/>
      <c r="F1604" s="220"/>
      <c r="G1604" s="220"/>
      <c r="H1604" s="133"/>
      <c r="I1604" s="133"/>
      <c r="J1604" s="133"/>
      <c r="K1604" s="72"/>
      <c r="L1604" s="73"/>
      <c r="M1604" s="72"/>
      <c r="X1604" s="138"/>
    </row>
    <row r="1605" spans="1:24" x14ac:dyDescent="0.2">
      <c r="A1605" s="133"/>
      <c r="B1605" s="133"/>
      <c r="C1605" s="140"/>
      <c r="D1605" s="222" t="s">
        <v>207</v>
      </c>
      <c r="E1605" s="222"/>
      <c r="F1605" s="222"/>
      <c r="G1605" s="222"/>
      <c r="H1605" s="133"/>
      <c r="I1605" s="133"/>
      <c r="J1605" s="133"/>
      <c r="K1605" s="79"/>
      <c r="L1605" s="80"/>
      <c r="M1605" s="81">
        <v>275526.48</v>
      </c>
      <c r="X1605" s="140" t="s">
        <v>207</v>
      </c>
    </row>
    <row r="1606" spans="1:24" hidden="1" x14ac:dyDescent="0.2">
      <c r="A1606" s="133"/>
      <c r="B1606" s="133"/>
      <c r="C1606" s="138"/>
      <c r="D1606" s="220" t="s">
        <v>206</v>
      </c>
      <c r="E1606" s="220"/>
      <c r="F1606" s="220"/>
      <c r="G1606" s="220"/>
      <c r="H1606" s="133"/>
      <c r="I1606" s="133"/>
      <c r="J1606" s="133"/>
      <c r="K1606" s="72"/>
      <c r="L1606" s="73"/>
      <c r="M1606" s="74">
        <v>275526.48</v>
      </c>
      <c r="X1606" s="138" t="s">
        <v>206</v>
      </c>
    </row>
    <row r="1607" spans="1:24" x14ac:dyDescent="0.2">
      <c r="A1607" s="133"/>
      <c r="B1607" s="133"/>
      <c r="C1607" s="141"/>
      <c r="D1607" s="223" t="s">
        <v>193</v>
      </c>
      <c r="E1607" s="223"/>
      <c r="F1607" s="223"/>
      <c r="G1607" s="223"/>
      <c r="H1607" s="133"/>
      <c r="I1607" s="133"/>
      <c r="J1607" s="133"/>
      <c r="K1607" s="75"/>
      <c r="L1607" s="76"/>
      <c r="M1607" s="75"/>
      <c r="X1607" s="141" t="s">
        <v>193</v>
      </c>
    </row>
    <row r="1608" spans="1:24" x14ac:dyDescent="0.2">
      <c r="A1608" s="133"/>
      <c r="B1608" s="133"/>
      <c r="C1608" s="138"/>
      <c r="D1608" s="220" t="s">
        <v>199</v>
      </c>
      <c r="E1608" s="220"/>
      <c r="F1608" s="220"/>
      <c r="G1608" s="220"/>
      <c r="H1608" s="133"/>
      <c r="I1608" s="133"/>
      <c r="J1608" s="133"/>
      <c r="K1608" s="72"/>
      <c r="L1608" s="73"/>
      <c r="M1608" s="74">
        <v>204492.86</v>
      </c>
      <c r="X1608" s="138" t="s">
        <v>199</v>
      </c>
    </row>
    <row r="1609" spans="1:24" x14ac:dyDescent="0.2">
      <c r="A1609" s="133"/>
      <c r="B1609" s="133"/>
      <c r="C1609" s="141"/>
      <c r="D1609" s="223" t="s">
        <v>103</v>
      </c>
      <c r="E1609" s="223"/>
      <c r="F1609" s="223"/>
      <c r="G1609" s="223"/>
      <c r="H1609" s="133"/>
      <c r="I1609" s="133"/>
      <c r="J1609" s="133"/>
      <c r="K1609" s="75"/>
      <c r="L1609" s="76"/>
      <c r="M1609" s="75"/>
      <c r="X1609" s="141" t="s">
        <v>103</v>
      </c>
    </row>
    <row r="1610" spans="1:24" x14ac:dyDescent="0.2">
      <c r="A1610" s="133"/>
      <c r="B1610" s="133"/>
      <c r="C1610" s="138"/>
      <c r="D1610" s="220" t="s">
        <v>191</v>
      </c>
      <c r="E1610" s="220"/>
      <c r="F1610" s="220"/>
      <c r="G1610" s="220"/>
      <c r="H1610" s="133"/>
      <c r="I1610" s="133"/>
      <c r="J1610" s="133"/>
      <c r="K1610" s="72"/>
      <c r="L1610" s="73"/>
      <c r="M1610" s="77">
        <v>43406.81</v>
      </c>
      <c r="X1610" s="138" t="s">
        <v>191</v>
      </c>
    </row>
    <row r="1611" spans="1:24" x14ac:dyDescent="0.2">
      <c r="A1611" s="133"/>
      <c r="B1611" s="133"/>
      <c r="C1611" s="138"/>
      <c r="D1611" s="220" t="s">
        <v>190</v>
      </c>
      <c r="E1611" s="220"/>
      <c r="F1611" s="220"/>
      <c r="G1611" s="220"/>
      <c r="H1611" s="133"/>
      <c r="I1611" s="133"/>
      <c r="J1611" s="133"/>
      <c r="K1611" s="72"/>
      <c r="L1611" s="73"/>
      <c r="M1611" s="77">
        <v>13717.98</v>
      </c>
      <c r="X1611" s="138" t="s">
        <v>190</v>
      </c>
    </row>
    <row r="1612" spans="1:24" x14ac:dyDescent="0.2">
      <c r="A1612" s="133"/>
      <c r="B1612" s="133"/>
      <c r="C1612" s="138"/>
      <c r="D1612" s="220" t="s">
        <v>189</v>
      </c>
      <c r="E1612" s="220"/>
      <c r="F1612" s="220"/>
      <c r="G1612" s="220"/>
      <c r="H1612" s="133"/>
      <c r="I1612" s="133"/>
      <c r="J1612" s="133"/>
      <c r="K1612" s="72"/>
      <c r="L1612" s="73"/>
      <c r="M1612" s="77">
        <v>4602.72</v>
      </c>
      <c r="X1612" s="138" t="s">
        <v>189</v>
      </c>
    </row>
    <row r="1613" spans="1:24" x14ac:dyDescent="0.2">
      <c r="A1613" s="133"/>
      <c r="B1613" s="133"/>
      <c r="C1613" s="138"/>
      <c r="D1613" s="220" t="s">
        <v>188</v>
      </c>
      <c r="E1613" s="220"/>
      <c r="F1613" s="220"/>
      <c r="G1613" s="220"/>
      <c r="H1613" s="133"/>
      <c r="I1613" s="133"/>
      <c r="J1613" s="133"/>
      <c r="K1613" s="72"/>
      <c r="L1613" s="73"/>
      <c r="M1613" s="74">
        <v>142765.35</v>
      </c>
      <c r="X1613" s="138" t="s">
        <v>188</v>
      </c>
    </row>
    <row r="1614" spans="1:24" x14ac:dyDescent="0.2">
      <c r="A1614" s="133"/>
      <c r="B1614" s="133"/>
      <c r="C1614" s="138"/>
      <c r="D1614" s="220" t="s">
        <v>198</v>
      </c>
      <c r="E1614" s="220"/>
      <c r="F1614" s="220"/>
      <c r="G1614" s="220"/>
      <c r="H1614" s="133"/>
      <c r="I1614" s="133"/>
      <c r="J1614" s="133"/>
      <c r="K1614" s="72"/>
      <c r="L1614" s="73"/>
      <c r="M1614" s="77">
        <v>48009.53</v>
      </c>
      <c r="X1614" s="138" t="s">
        <v>198</v>
      </c>
    </row>
    <row r="1615" spans="1:24" x14ac:dyDescent="0.2">
      <c r="A1615" s="133"/>
      <c r="B1615" s="133"/>
      <c r="C1615" s="138"/>
      <c r="D1615" s="220" t="s">
        <v>197</v>
      </c>
      <c r="E1615" s="220"/>
      <c r="F1615" s="220"/>
      <c r="G1615" s="220"/>
      <c r="H1615" s="133"/>
      <c r="I1615" s="133"/>
      <c r="J1615" s="133"/>
      <c r="K1615" s="72"/>
      <c r="L1615" s="73"/>
      <c r="M1615" s="77">
        <v>46555.59</v>
      </c>
      <c r="X1615" s="138" t="s">
        <v>197</v>
      </c>
    </row>
    <row r="1616" spans="1:24" x14ac:dyDescent="0.2">
      <c r="A1616" s="133"/>
      <c r="B1616" s="133"/>
      <c r="C1616" s="138"/>
      <c r="D1616" s="220" t="s">
        <v>196</v>
      </c>
      <c r="E1616" s="220"/>
      <c r="F1616" s="220"/>
      <c r="G1616" s="220"/>
      <c r="H1616" s="133"/>
      <c r="I1616" s="133"/>
      <c r="J1616" s="133"/>
      <c r="K1616" s="72"/>
      <c r="L1616" s="73"/>
      <c r="M1616" s="77">
        <v>24478.03</v>
      </c>
      <c r="X1616" s="138" t="s">
        <v>196</v>
      </c>
    </row>
    <row r="1617" spans="1:24" x14ac:dyDescent="0.2">
      <c r="A1617" s="133"/>
      <c r="B1617" s="133"/>
      <c r="C1617" s="138"/>
      <c r="D1617" s="220"/>
      <c r="E1617" s="220"/>
      <c r="F1617" s="220"/>
      <c r="G1617" s="220"/>
      <c r="H1617" s="133"/>
      <c r="I1617" s="133"/>
      <c r="J1617" s="133"/>
      <c r="K1617" s="72"/>
      <c r="L1617" s="73"/>
      <c r="M1617" s="72"/>
      <c r="X1617" s="138"/>
    </row>
    <row r="1618" spans="1:24" x14ac:dyDescent="0.2">
      <c r="A1618" s="133"/>
      <c r="B1618" s="133"/>
      <c r="C1618" s="140"/>
      <c r="D1618" s="222" t="s">
        <v>205</v>
      </c>
      <c r="E1618" s="222"/>
      <c r="F1618" s="222"/>
      <c r="G1618" s="222"/>
      <c r="H1618" s="133"/>
      <c r="I1618" s="133"/>
      <c r="J1618" s="133"/>
      <c r="K1618" s="79"/>
      <c r="L1618" s="80"/>
      <c r="M1618" s="81">
        <v>224718.34</v>
      </c>
      <c r="X1618" s="140" t="s">
        <v>205</v>
      </c>
    </row>
    <row r="1619" spans="1:24" hidden="1" x14ac:dyDescent="0.2">
      <c r="A1619" s="133"/>
      <c r="B1619" s="133"/>
      <c r="C1619" s="141"/>
      <c r="D1619" s="223" t="s">
        <v>103</v>
      </c>
      <c r="E1619" s="223"/>
      <c r="F1619" s="223"/>
      <c r="G1619" s="223"/>
      <c r="H1619" s="133"/>
      <c r="I1619" s="133"/>
      <c r="J1619" s="133"/>
      <c r="K1619" s="75"/>
      <c r="L1619" s="76"/>
      <c r="M1619" s="75"/>
      <c r="X1619" s="141" t="s">
        <v>103</v>
      </c>
    </row>
    <row r="1620" spans="1:24" hidden="1" x14ac:dyDescent="0.2">
      <c r="A1620" s="133"/>
      <c r="B1620" s="133"/>
      <c r="C1620" s="138"/>
      <c r="D1620" s="220" t="s">
        <v>204</v>
      </c>
      <c r="E1620" s="220"/>
      <c r="F1620" s="220"/>
      <c r="G1620" s="220"/>
      <c r="H1620" s="133"/>
      <c r="I1620" s="133"/>
      <c r="J1620" s="133"/>
      <c r="K1620" s="72"/>
      <c r="L1620" s="73"/>
      <c r="M1620" s="74">
        <v>224718.34</v>
      </c>
      <c r="X1620" s="138" t="s">
        <v>204</v>
      </c>
    </row>
    <row r="1621" spans="1:24" hidden="1" x14ac:dyDescent="0.2">
      <c r="A1621" s="133"/>
      <c r="B1621" s="133"/>
      <c r="C1621" s="138"/>
      <c r="D1621" s="220" t="s">
        <v>203</v>
      </c>
      <c r="E1621" s="220"/>
      <c r="F1621" s="220"/>
      <c r="G1621" s="220"/>
      <c r="H1621" s="133"/>
      <c r="I1621" s="133"/>
      <c r="J1621" s="133"/>
      <c r="K1621" s="72"/>
      <c r="L1621" s="73"/>
      <c r="M1621" s="72"/>
      <c r="X1621" s="138" t="s">
        <v>203</v>
      </c>
    </row>
    <row r="1622" spans="1:24" x14ac:dyDescent="0.2">
      <c r="A1622" s="133"/>
      <c r="B1622" s="133"/>
      <c r="C1622" s="138"/>
      <c r="D1622" s="220"/>
      <c r="E1622" s="220"/>
      <c r="F1622" s="220"/>
      <c r="G1622" s="220"/>
      <c r="H1622" s="133"/>
      <c r="I1622" s="133"/>
      <c r="J1622" s="133"/>
      <c r="K1622" s="72"/>
      <c r="L1622" s="73"/>
      <c r="M1622" s="72"/>
      <c r="X1622" s="138"/>
    </row>
    <row r="1623" spans="1:24" x14ac:dyDescent="0.2">
      <c r="A1623" s="133"/>
      <c r="B1623" s="133"/>
      <c r="C1623" s="140"/>
      <c r="D1623" s="222" t="s">
        <v>202</v>
      </c>
      <c r="E1623" s="222"/>
      <c r="F1623" s="222"/>
      <c r="G1623" s="222"/>
      <c r="H1623" s="133"/>
      <c r="I1623" s="133"/>
      <c r="J1623" s="133"/>
      <c r="K1623" s="79"/>
      <c r="L1623" s="80"/>
      <c r="M1623" s="81">
        <v>157876.89000000001</v>
      </c>
      <c r="X1623" s="140" t="s">
        <v>202</v>
      </c>
    </row>
    <row r="1624" spans="1:24" x14ac:dyDescent="0.2">
      <c r="A1624" s="133"/>
      <c r="B1624" s="133"/>
      <c r="C1624" s="141"/>
      <c r="D1624" s="223" t="s">
        <v>193</v>
      </c>
      <c r="E1624" s="223"/>
      <c r="F1624" s="223"/>
      <c r="G1624" s="223"/>
      <c r="H1624" s="133"/>
      <c r="I1624" s="133"/>
      <c r="J1624" s="133"/>
      <c r="K1624" s="75"/>
      <c r="L1624" s="76"/>
      <c r="M1624" s="75"/>
      <c r="X1624" s="141" t="s">
        <v>193</v>
      </c>
    </row>
    <row r="1625" spans="1:24" x14ac:dyDescent="0.2">
      <c r="A1625" s="133"/>
      <c r="B1625" s="133"/>
      <c r="C1625" s="138"/>
      <c r="D1625" s="220" t="s">
        <v>201</v>
      </c>
      <c r="E1625" s="220"/>
      <c r="F1625" s="220"/>
      <c r="G1625" s="220"/>
      <c r="H1625" s="133"/>
      <c r="I1625" s="133"/>
      <c r="J1625" s="133"/>
      <c r="K1625" s="72"/>
      <c r="L1625" s="73"/>
      <c r="M1625" s="74">
        <v>157876.89000000001</v>
      </c>
      <c r="X1625" s="138" t="s">
        <v>201</v>
      </c>
    </row>
    <row r="1626" spans="1:24" hidden="1" x14ac:dyDescent="0.2">
      <c r="A1626" s="133"/>
      <c r="B1626" s="133"/>
      <c r="C1626" s="138"/>
      <c r="D1626" s="220" t="s">
        <v>200</v>
      </c>
      <c r="E1626" s="220"/>
      <c r="F1626" s="220"/>
      <c r="G1626" s="220"/>
      <c r="H1626" s="133"/>
      <c r="I1626" s="133"/>
      <c r="J1626" s="133"/>
      <c r="K1626" s="72"/>
      <c r="L1626" s="73"/>
      <c r="M1626" s="74">
        <v>157876.89000000001</v>
      </c>
      <c r="X1626" s="138" t="s">
        <v>200</v>
      </c>
    </row>
    <row r="1627" spans="1:24" x14ac:dyDescent="0.2">
      <c r="A1627" s="133"/>
      <c r="B1627" s="133"/>
      <c r="C1627" s="141"/>
      <c r="D1627" s="223" t="s">
        <v>193</v>
      </c>
      <c r="E1627" s="223"/>
      <c r="F1627" s="223"/>
      <c r="G1627" s="223"/>
      <c r="H1627" s="133"/>
      <c r="I1627" s="133"/>
      <c r="J1627" s="133"/>
      <c r="K1627" s="75"/>
      <c r="L1627" s="76"/>
      <c r="M1627" s="75"/>
      <c r="X1627" s="141" t="s">
        <v>193</v>
      </c>
    </row>
    <row r="1628" spans="1:24" x14ac:dyDescent="0.2">
      <c r="A1628" s="133"/>
      <c r="B1628" s="133"/>
      <c r="C1628" s="138"/>
      <c r="D1628" s="220" t="s">
        <v>199</v>
      </c>
      <c r="E1628" s="220"/>
      <c r="F1628" s="220"/>
      <c r="G1628" s="220"/>
      <c r="H1628" s="133"/>
      <c r="I1628" s="133"/>
      <c r="J1628" s="133"/>
      <c r="K1628" s="72"/>
      <c r="L1628" s="73"/>
      <c r="M1628" s="77">
        <v>75179.47</v>
      </c>
      <c r="X1628" s="138" t="s">
        <v>199</v>
      </c>
    </row>
    <row r="1629" spans="1:24" x14ac:dyDescent="0.2">
      <c r="A1629" s="133"/>
      <c r="B1629" s="133"/>
      <c r="C1629" s="141"/>
      <c r="D1629" s="223" t="s">
        <v>103</v>
      </c>
      <c r="E1629" s="223"/>
      <c r="F1629" s="223"/>
      <c r="G1629" s="223"/>
      <c r="H1629" s="133"/>
      <c r="I1629" s="133"/>
      <c r="J1629" s="133"/>
      <c r="K1629" s="75"/>
      <c r="L1629" s="76"/>
      <c r="M1629" s="75"/>
      <c r="X1629" s="141" t="s">
        <v>103</v>
      </c>
    </row>
    <row r="1630" spans="1:24" x14ac:dyDescent="0.2">
      <c r="A1630" s="133"/>
      <c r="B1630" s="133"/>
      <c r="C1630" s="138"/>
      <c r="D1630" s="220" t="s">
        <v>191</v>
      </c>
      <c r="E1630" s="220"/>
      <c r="F1630" s="220"/>
      <c r="G1630" s="220"/>
      <c r="H1630" s="133"/>
      <c r="I1630" s="133"/>
      <c r="J1630" s="133"/>
      <c r="K1630" s="72"/>
      <c r="L1630" s="73"/>
      <c r="M1630" s="77">
        <v>75179.47</v>
      </c>
      <c r="X1630" s="138" t="s">
        <v>191</v>
      </c>
    </row>
    <row r="1631" spans="1:24" x14ac:dyDescent="0.2">
      <c r="A1631" s="133"/>
      <c r="B1631" s="133"/>
      <c r="C1631" s="138"/>
      <c r="D1631" s="220" t="s">
        <v>198</v>
      </c>
      <c r="E1631" s="220"/>
      <c r="F1631" s="220"/>
      <c r="G1631" s="220"/>
      <c r="H1631" s="133"/>
      <c r="I1631" s="133"/>
      <c r="J1631" s="133"/>
      <c r="K1631" s="72"/>
      <c r="L1631" s="73"/>
      <c r="M1631" s="77">
        <v>75179.47</v>
      </c>
      <c r="X1631" s="138" t="s">
        <v>198</v>
      </c>
    </row>
    <row r="1632" spans="1:24" x14ac:dyDescent="0.2">
      <c r="A1632" s="133"/>
      <c r="B1632" s="133"/>
      <c r="C1632" s="138"/>
      <c r="D1632" s="220" t="s">
        <v>197</v>
      </c>
      <c r="E1632" s="220"/>
      <c r="F1632" s="220"/>
      <c r="G1632" s="220"/>
      <c r="H1632" s="133"/>
      <c r="I1632" s="133"/>
      <c r="J1632" s="133"/>
      <c r="K1632" s="72"/>
      <c r="L1632" s="73"/>
      <c r="M1632" s="77">
        <v>55632.81</v>
      </c>
      <c r="X1632" s="138" t="s">
        <v>197</v>
      </c>
    </row>
    <row r="1633" spans="1:24" x14ac:dyDescent="0.2">
      <c r="A1633" s="133"/>
      <c r="B1633" s="133"/>
      <c r="C1633" s="138"/>
      <c r="D1633" s="220" t="s">
        <v>196</v>
      </c>
      <c r="E1633" s="220"/>
      <c r="F1633" s="220"/>
      <c r="G1633" s="220"/>
      <c r="H1633" s="133"/>
      <c r="I1633" s="133"/>
      <c r="J1633" s="133"/>
      <c r="K1633" s="72"/>
      <c r="L1633" s="73"/>
      <c r="M1633" s="77">
        <v>27064.61</v>
      </c>
      <c r="X1633" s="138" t="s">
        <v>196</v>
      </c>
    </row>
    <row r="1634" spans="1:24" x14ac:dyDescent="0.2">
      <c r="A1634" s="133"/>
      <c r="B1634" s="133"/>
      <c r="C1634" s="138"/>
      <c r="D1634" s="220"/>
      <c r="E1634" s="220"/>
      <c r="F1634" s="220"/>
      <c r="G1634" s="220"/>
      <c r="H1634" s="133"/>
      <c r="I1634" s="133"/>
      <c r="J1634" s="133"/>
      <c r="K1634" s="72"/>
      <c r="L1634" s="73"/>
      <c r="M1634" s="72"/>
      <c r="X1634" s="138"/>
    </row>
    <row r="1635" spans="1:24" x14ac:dyDescent="0.2">
      <c r="A1635" s="133"/>
      <c r="B1635" s="133"/>
      <c r="C1635" s="140"/>
      <c r="D1635" s="222" t="s">
        <v>195</v>
      </c>
      <c r="E1635" s="222"/>
      <c r="F1635" s="222"/>
      <c r="G1635" s="222"/>
      <c r="H1635" s="133"/>
      <c r="I1635" s="133"/>
      <c r="J1635" s="133"/>
      <c r="K1635" s="79"/>
      <c r="L1635" s="80"/>
      <c r="M1635" s="81">
        <v>11413486.48</v>
      </c>
      <c r="X1635" s="140" t="s">
        <v>195</v>
      </c>
    </row>
    <row r="1636" spans="1:24" hidden="1" x14ac:dyDescent="0.2">
      <c r="A1636" s="133"/>
      <c r="B1636" s="133"/>
      <c r="C1636" s="138"/>
      <c r="D1636" s="220" t="s">
        <v>194</v>
      </c>
      <c r="E1636" s="220"/>
      <c r="F1636" s="220"/>
      <c r="G1636" s="220"/>
      <c r="H1636" s="133"/>
      <c r="I1636" s="133"/>
      <c r="J1636" s="133"/>
      <c r="K1636" s="72"/>
      <c r="L1636" s="73"/>
      <c r="M1636" s="74">
        <v>11188768.140000001</v>
      </c>
      <c r="X1636" s="138" t="s">
        <v>194</v>
      </c>
    </row>
    <row r="1637" spans="1:24" x14ac:dyDescent="0.2">
      <c r="A1637" s="133"/>
      <c r="B1637" s="133"/>
      <c r="C1637" s="141"/>
      <c r="D1637" s="223" t="s">
        <v>193</v>
      </c>
      <c r="E1637" s="223"/>
      <c r="F1637" s="223"/>
      <c r="G1637" s="223"/>
      <c r="H1637" s="133"/>
      <c r="I1637" s="133"/>
      <c r="J1637" s="133"/>
      <c r="K1637" s="75"/>
      <c r="L1637" s="76"/>
      <c r="M1637" s="75"/>
      <c r="X1637" s="141" t="s">
        <v>193</v>
      </c>
    </row>
    <row r="1638" spans="1:24" x14ac:dyDescent="0.2">
      <c r="A1638" s="133"/>
      <c r="B1638" s="133"/>
      <c r="C1638" s="138"/>
      <c r="D1638" s="220" t="s">
        <v>192</v>
      </c>
      <c r="E1638" s="220"/>
      <c r="F1638" s="220"/>
      <c r="G1638" s="220"/>
      <c r="H1638" s="133"/>
      <c r="I1638" s="133"/>
      <c r="J1638" s="133"/>
      <c r="K1638" s="72"/>
      <c r="L1638" s="73"/>
      <c r="M1638" s="74">
        <v>10330688.41</v>
      </c>
      <c r="X1638" s="138" t="s">
        <v>192</v>
      </c>
    </row>
    <row r="1639" spans="1:24" x14ac:dyDescent="0.2">
      <c r="A1639" s="133"/>
      <c r="B1639" s="133"/>
      <c r="C1639" s="141"/>
      <c r="D1639" s="223" t="s">
        <v>103</v>
      </c>
      <c r="E1639" s="223"/>
      <c r="F1639" s="223"/>
      <c r="G1639" s="223"/>
      <c r="H1639" s="133"/>
      <c r="I1639" s="133"/>
      <c r="J1639" s="133"/>
      <c r="K1639" s="75"/>
      <c r="L1639" s="76"/>
      <c r="M1639" s="75"/>
      <c r="X1639" s="141" t="s">
        <v>103</v>
      </c>
    </row>
    <row r="1640" spans="1:24" x14ac:dyDescent="0.2">
      <c r="A1640" s="133"/>
      <c r="B1640" s="133"/>
      <c r="C1640" s="138"/>
      <c r="D1640" s="220" t="s">
        <v>191</v>
      </c>
      <c r="E1640" s="220"/>
      <c r="F1640" s="220"/>
      <c r="G1640" s="220"/>
      <c r="H1640" s="133"/>
      <c r="I1640" s="133"/>
      <c r="J1640" s="133"/>
      <c r="K1640" s="72"/>
      <c r="L1640" s="73"/>
      <c r="M1640" s="74">
        <v>466138.63</v>
      </c>
      <c r="X1640" s="138" t="s">
        <v>191</v>
      </c>
    </row>
    <row r="1641" spans="1:24" x14ac:dyDescent="0.2">
      <c r="A1641" s="133"/>
      <c r="B1641" s="133"/>
      <c r="C1641" s="138"/>
      <c r="D1641" s="220" t="s">
        <v>190</v>
      </c>
      <c r="E1641" s="220"/>
      <c r="F1641" s="220"/>
      <c r="G1641" s="220"/>
      <c r="H1641" s="133"/>
      <c r="I1641" s="133"/>
      <c r="J1641" s="133"/>
      <c r="K1641" s="72"/>
      <c r="L1641" s="73"/>
      <c r="M1641" s="74">
        <v>305142.15999999997</v>
      </c>
      <c r="X1641" s="138" t="s">
        <v>190</v>
      </c>
    </row>
    <row r="1642" spans="1:24" x14ac:dyDescent="0.2">
      <c r="A1642" s="133"/>
      <c r="B1642" s="133"/>
      <c r="C1642" s="138"/>
      <c r="D1642" s="220" t="s">
        <v>189</v>
      </c>
      <c r="E1642" s="220"/>
      <c r="F1642" s="220"/>
      <c r="G1642" s="220"/>
      <c r="H1642" s="133"/>
      <c r="I1642" s="133"/>
      <c r="J1642" s="133"/>
      <c r="K1642" s="72"/>
      <c r="L1642" s="73"/>
      <c r="M1642" s="77">
        <v>91816.31</v>
      </c>
      <c r="X1642" s="138" t="s">
        <v>189</v>
      </c>
    </row>
    <row r="1643" spans="1:24" x14ac:dyDescent="0.2">
      <c r="A1643" s="133"/>
      <c r="B1643" s="133"/>
      <c r="C1643" s="138"/>
      <c r="D1643" s="220" t="s">
        <v>188</v>
      </c>
      <c r="E1643" s="220"/>
      <c r="F1643" s="220"/>
      <c r="G1643" s="220"/>
      <c r="H1643" s="133"/>
      <c r="I1643" s="133"/>
      <c r="J1643" s="133"/>
      <c r="K1643" s="72"/>
      <c r="L1643" s="73"/>
      <c r="M1643" s="74">
        <v>9465425.1799999997</v>
      </c>
      <c r="X1643" s="138" t="s">
        <v>188</v>
      </c>
    </row>
    <row r="1644" spans="1:24" x14ac:dyDescent="0.2">
      <c r="A1644" s="133"/>
      <c r="B1644" s="133"/>
      <c r="C1644" s="138"/>
      <c r="D1644" s="220" t="s">
        <v>187</v>
      </c>
      <c r="E1644" s="220"/>
      <c r="F1644" s="220"/>
      <c r="G1644" s="220"/>
      <c r="H1644" s="133"/>
      <c r="I1644" s="133"/>
      <c r="J1644" s="133"/>
      <c r="K1644" s="72"/>
      <c r="L1644" s="73"/>
      <c r="M1644" s="77">
        <v>2166.13</v>
      </c>
      <c r="X1644" s="138" t="s">
        <v>187</v>
      </c>
    </row>
    <row r="1645" spans="1:24" x14ac:dyDescent="0.2">
      <c r="A1645" s="133"/>
      <c r="B1645" s="133"/>
      <c r="C1645" s="138"/>
      <c r="D1645" s="220" t="s">
        <v>186</v>
      </c>
      <c r="E1645" s="220"/>
      <c r="F1645" s="220"/>
      <c r="G1645" s="220"/>
      <c r="H1645" s="133"/>
      <c r="I1645" s="133"/>
      <c r="J1645" s="133"/>
      <c r="K1645" s="72"/>
      <c r="L1645" s="73"/>
      <c r="M1645" s="74">
        <v>557954.93999999994</v>
      </c>
      <c r="X1645" s="138" t="s">
        <v>186</v>
      </c>
    </row>
    <row r="1646" spans="1:24" x14ac:dyDescent="0.2">
      <c r="A1646" s="133"/>
      <c r="B1646" s="133"/>
      <c r="C1646" s="138"/>
      <c r="D1646" s="220" t="s">
        <v>185</v>
      </c>
      <c r="E1646" s="220"/>
      <c r="F1646" s="220"/>
      <c r="G1646" s="220"/>
      <c r="H1646" s="133"/>
      <c r="I1646" s="133"/>
      <c r="J1646" s="133"/>
      <c r="K1646" s="72"/>
      <c r="L1646" s="73"/>
      <c r="M1646" s="74">
        <v>548220.77</v>
      </c>
      <c r="X1646" s="138" t="s">
        <v>185</v>
      </c>
    </row>
    <row r="1647" spans="1:24" x14ac:dyDescent="0.2">
      <c r="A1647" s="133"/>
      <c r="B1647" s="133"/>
      <c r="C1647" s="138"/>
      <c r="D1647" s="220" t="s">
        <v>184</v>
      </c>
      <c r="E1647" s="220"/>
      <c r="F1647" s="220"/>
      <c r="G1647" s="220"/>
      <c r="H1647" s="133"/>
      <c r="I1647" s="133"/>
      <c r="J1647" s="133"/>
      <c r="K1647" s="72"/>
      <c r="L1647" s="73"/>
      <c r="M1647" s="74">
        <v>309858.96000000002</v>
      </c>
      <c r="X1647" s="138" t="s">
        <v>184</v>
      </c>
    </row>
    <row r="1648" spans="1:24" x14ac:dyDescent="0.2">
      <c r="A1648" s="133"/>
      <c r="B1648" s="133"/>
      <c r="C1648" s="138"/>
      <c r="D1648" s="220" t="s">
        <v>183</v>
      </c>
      <c r="E1648" s="220"/>
      <c r="F1648" s="220"/>
      <c r="G1648" s="220"/>
      <c r="H1648" s="133"/>
      <c r="I1648" s="133"/>
      <c r="J1648" s="133"/>
      <c r="K1648" s="72"/>
      <c r="L1648" s="73"/>
      <c r="M1648" s="74">
        <v>224718.34</v>
      </c>
      <c r="X1648" s="138" t="s">
        <v>183</v>
      </c>
    </row>
    <row r="1649" spans="1:24" x14ac:dyDescent="0.2">
      <c r="A1649" s="133"/>
      <c r="B1649" s="133"/>
      <c r="C1649" s="138"/>
      <c r="D1649" s="220"/>
      <c r="E1649" s="220"/>
      <c r="F1649" s="220"/>
      <c r="G1649" s="220"/>
      <c r="H1649" s="133"/>
      <c r="I1649" s="133"/>
      <c r="J1649" s="133"/>
      <c r="K1649" s="72"/>
      <c r="L1649" s="73"/>
      <c r="M1649" s="72"/>
      <c r="X1649" s="138"/>
    </row>
    <row r="1650" spans="1:24" x14ac:dyDescent="0.2">
      <c r="A1650" s="133"/>
      <c r="B1650" s="133"/>
      <c r="C1650" s="138"/>
      <c r="D1650" s="220" t="s">
        <v>182</v>
      </c>
      <c r="E1650" s="220"/>
      <c r="F1650" s="220"/>
      <c r="G1650" s="220"/>
      <c r="H1650" s="133"/>
      <c r="I1650" s="133"/>
      <c r="J1650" s="133"/>
      <c r="K1650" s="72"/>
      <c r="L1650" s="73"/>
      <c r="M1650" s="72"/>
      <c r="X1650" s="138" t="s">
        <v>182</v>
      </c>
    </row>
    <row r="1651" spans="1:24" hidden="1" x14ac:dyDescent="0.2">
      <c r="A1651" s="133"/>
      <c r="B1651" s="133"/>
      <c r="C1651" s="138"/>
      <c r="D1651" s="220" t="s">
        <v>181</v>
      </c>
      <c r="E1651" s="220"/>
      <c r="F1651" s="220"/>
      <c r="G1651" s="220"/>
      <c r="H1651" s="133"/>
      <c r="I1651" s="133"/>
      <c r="J1651" s="133"/>
      <c r="K1651" s="72"/>
      <c r="L1651" s="73"/>
      <c r="M1651" s="74">
        <v>9444933.3800000008</v>
      </c>
      <c r="X1651" s="138" t="s">
        <v>181</v>
      </c>
    </row>
    <row r="1652" spans="1:24" x14ac:dyDescent="0.2">
      <c r="A1652" s="133"/>
      <c r="B1652" s="133"/>
      <c r="C1652" s="138"/>
      <c r="D1652" s="220" t="s">
        <v>180</v>
      </c>
      <c r="E1652" s="220"/>
      <c r="F1652" s="220"/>
      <c r="G1652" s="220"/>
      <c r="H1652" s="133"/>
      <c r="I1652" s="133"/>
      <c r="J1652" s="133"/>
      <c r="K1652" s="72"/>
      <c r="L1652" s="73"/>
      <c r="M1652" s="77">
        <v>20491.8</v>
      </c>
      <c r="X1652" s="138" t="s">
        <v>180</v>
      </c>
    </row>
    <row r="1653" spans="1:24" hidden="1" x14ac:dyDescent="0.2">
      <c r="A1653" s="133"/>
      <c r="B1653" s="133"/>
      <c r="C1653" s="138"/>
      <c r="D1653" s="220" t="s">
        <v>179</v>
      </c>
      <c r="E1653" s="220"/>
      <c r="F1653" s="220"/>
      <c r="G1653" s="220"/>
      <c r="H1653" s="133"/>
      <c r="I1653" s="133"/>
      <c r="J1653" s="133"/>
      <c r="K1653" s="72"/>
      <c r="L1653" s="73"/>
      <c r="M1653" s="77">
        <v>9144.57</v>
      </c>
      <c r="X1653" s="138" t="s">
        <v>179</v>
      </c>
    </row>
    <row r="1654" spans="1:24" x14ac:dyDescent="0.2">
      <c r="A1654" s="133"/>
      <c r="B1654" s="133"/>
      <c r="C1654" s="138"/>
      <c r="D1654" s="220" t="s">
        <v>178</v>
      </c>
      <c r="E1654" s="220"/>
      <c r="F1654" s="220"/>
      <c r="G1654" s="220"/>
      <c r="H1654" s="133"/>
      <c r="I1654" s="133"/>
      <c r="J1654" s="133"/>
      <c r="K1654" s="72"/>
      <c r="L1654" s="73"/>
      <c r="M1654" s="74">
        <v>215573.77</v>
      </c>
      <c r="X1654" s="138" t="s">
        <v>178</v>
      </c>
    </row>
    <row r="1655" spans="1:24" x14ac:dyDescent="0.2">
      <c r="A1655" s="133"/>
      <c r="B1655" s="133"/>
      <c r="C1655" s="138"/>
      <c r="D1655" s="220" t="s">
        <v>177</v>
      </c>
      <c r="E1655" s="220"/>
      <c r="F1655" s="220"/>
      <c r="G1655" s="220"/>
      <c r="H1655" s="132">
        <v>1228.7731699999999</v>
      </c>
      <c r="I1655" s="133"/>
      <c r="J1655" s="133"/>
      <c r="K1655" s="72"/>
      <c r="L1655" s="73"/>
      <c r="M1655" s="73"/>
      <c r="X1655" s="138" t="s">
        <v>177</v>
      </c>
    </row>
    <row r="1656" spans="1:24" x14ac:dyDescent="0.2">
      <c r="A1656" s="133"/>
      <c r="B1656" s="133"/>
      <c r="C1656" s="138"/>
      <c r="D1656" s="220" t="s">
        <v>176</v>
      </c>
      <c r="E1656" s="220"/>
      <c r="F1656" s="220"/>
      <c r="G1656" s="220"/>
      <c r="H1656" s="132">
        <v>212.45815899999999</v>
      </c>
      <c r="I1656" s="133"/>
      <c r="J1656" s="133"/>
      <c r="K1656" s="72"/>
      <c r="L1656" s="73"/>
      <c r="M1656" s="73"/>
      <c r="X1656" s="138" t="s">
        <v>176</v>
      </c>
    </row>
    <row r="1657" spans="1:24" hidden="1" x14ac:dyDescent="0.2">
      <c r="A1657" s="133"/>
      <c r="B1657" s="133"/>
      <c r="C1657" s="138"/>
      <c r="D1657" s="220" t="s">
        <v>175</v>
      </c>
      <c r="E1657" s="220"/>
      <c r="F1657" s="220"/>
      <c r="G1657" s="220"/>
      <c r="H1657" s="133"/>
      <c r="I1657" s="133"/>
      <c r="J1657" s="133"/>
      <c r="K1657" s="72"/>
      <c r="L1657" s="73"/>
      <c r="M1657" s="78">
        <v>1441.231329</v>
      </c>
      <c r="X1657" s="138" t="s">
        <v>175</v>
      </c>
    </row>
    <row r="1658" spans="1:24" x14ac:dyDescent="0.2">
      <c r="A1658" s="133"/>
      <c r="B1658" s="133"/>
      <c r="C1658" s="138"/>
      <c r="D1658" s="220"/>
      <c r="E1658" s="220"/>
      <c r="F1658" s="220"/>
      <c r="G1658" s="220"/>
      <c r="H1658" s="133"/>
      <c r="I1658" s="133"/>
      <c r="J1658" s="133"/>
      <c r="K1658" s="72"/>
      <c r="L1658" s="73"/>
      <c r="M1658" s="72"/>
      <c r="X1658" s="138"/>
    </row>
    <row r="1659" spans="1:24" x14ac:dyDescent="0.2">
      <c r="A1659" s="133"/>
      <c r="B1659" s="133"/>
      <c r="C1659" s="140"/>
      <c r="D1659" s="222" t="s">
        <v>174</v>
      </c>
      <c r="E1659" s="222"/>
      <c r="F1659" s="222"/>
      <c r="G1659" s="222"/>
      <c r="H1659" s="133"/>
      <c r="I1659" s="133"/>
      <c r="J1659" s="133"/>
      <c r="K1659" s="79"/>
      <c r="L1659" s="80"/>
      <c r="M1659" s="79"/>
      <c r="X1659" s="140" t="s">
        <v>174</v>
      </c>
    </row>
    <row r="1660" spans="1:24" x14ac:dyDescent="0.2">
      <c r="A1660" s="133"/>
      <c r="B1660" s="133"/>
      <c r="C1660" s="138"/>
      <c r="D1660" s="220" t="s">
        <v>173</v>
      </c>
      <c r="E1660" s="220"/>
      <c r="F1660" s="220"/>
      <c r="G1660" s="220"/>
      <c r="H1660" s="133"/>
      <c r="I1660" s="133"/>
      <c r="J1660" s="133"/>
      <c r="K1660" s="72"/>
      <c r="L1660" s="73"/>
      <c r="M1660" s="74">
        <v>157876.89000000001</v>
      </c>
      <c r="X1660" s="138" t="s">
        <v>173</v>
      </c>
    </row>
    <row r="1661" spans="1:24" hidden="1" x14ac:dyDescent="0.2">
      <c r="A1661" s="133"/>
      <c r="B1661" s="133"/>
      <c r="C1661" s="138"/>
      <c r="D1661" s="220" t="s">
        <v>172</v>
      </c>
      <c r="E1661" s="220"/>
      <c r="F1661" s="220"/>
      <c r="G1661" s="220"/>
      <c r="H1661" s="133"/>
      <c r="I1661" s="133"/>
      <c r="J1661" s="133"/>
      <c r="K1661" s="72"/>
      <c r="L1661" s="73"/>
      <c r="M1661" s="74">
        <v>347552.35</v>
      </c>
      <c r="X1661" s="138" t="s">
        <v>172</v>
      </c>
    </row>
    <row r="1662" spans="1:24" hidden="1" x14ac:dyDescent="0.2">
      <c r="A1662" s="133"/>
      <c r="B1662" s="133"/>
      <c r="C1662" s="138"/>
      <c r="D1662" s="220" t="s">
        <v>171</v>
      </c>
      <c r="E1662" s="220"/>
      <c r="F1662" s="220"/>
      <c r="G1662" s="220"/>
      <c r="H1662" s="133"/>
      <c r="I1662" s="133"/>
      <c r="J1662" s="133"/>
      <c r="K1662" s="72"/>
      <c r="L1662" s="73"/>
      <c r="M1662" s="74">
        <v>291424.18</v>
      </c>
      <c r="X1662" s="138" t="s">
        <v>171</v>
      </c>
    </row>
    <row r="1663" spans="1:24" hidden="1" x14ac:dyDescent="0.2">
      <c r="A1663" s="133"/>
      <c r="B1663" s="133"/>
      <c r="C1663" s="138"/>
      <c r="D1663" s="220" t="s">
        <v>170</v>
      </c>
      <c r="E1663" s="220"/>
      <c r="F1663" s="220"/>
      <c r="G1663" s="220"/>
      <c r="H1663" s="133"/>
      <c r="I1663" s="133"/>
      <c r="J1663" s="133"/>
      <c r="K1663" s="72"/>
      <c r="L1663" s="73"/>
      <c r="M1663" s="77">
        <v>87213.59</v>
      </c>
      <c r="X1663" s="138" t="s">
        <v>170</v>
      </c>
    </row>
    <row r="1664" spans="1:24" hidden="1" x14ac:dyDescent="0.2">
      <c r="A1664" s="133"/>
      <c r="B1664" s="133"/>
      <c r="C1664" s="138"/>
      <c r="D1664" s="220" t="s">
        <v>169</v>
      </c>
      <c r="E1664" s="220"/>
      <c r="F1664" s="220"/>
      <c r="G1664" s="220"/>
      <c r="H1664" s="133"/>
      <c r="I1664" s="133"/>
      <c r="J1664" s="133"/>
      <c r="K1664" s="72"/>
      <c r="L1664" s="73"/>
      <c r="M1664" s="74">
        <v>9322659.8300000001</v>
      </c>
      <c r="X1664" s="138" t="s">
        <v>169</v>
      </c>
    </row>
    <row r="1665" spans="1:24" hidden="1" x14ac:dyDescent="0.2">
      <c r="A1665" s="133"/>
      <c r="B1665" s="133"/>
      <c r="C1665" s="138"/>
      <c r="D1665" s="220" t="s">
        <v>168</v>
      </c>
      <c r="E1665" s="220"/>
      <c r="F1665" s="220"/>
      <c r="G1665" s="220"/>
      <c r="H1665" s="133"/>
      <c r="I1665" s="133"/>
      <c r="J1665" s="133"/>
      <c r="K1665" s="72"/>
      <c r="L1665" s="73"/>
      <c r="M1665" s="74">
        <v>434765.94</v>
      </c>
      <c r="X1665" s="138" t="s">
        <v>168</v>
      </c>
    </row>
    <row r="1666" spans="1:24" hidden="1" x14ac:dyDescent="0.2">
      <c r="A1666" s="133"/>
      <c r="B1666" s="133"/>
      <c r="C1666" s="138"/>
      <c r="D1666" s="220" t="s">
        <v>167</v>
      </c>
      <c r="E1666" s="220"/>
      <c r="F1666" s="220"/>
      <c r="G1666" s="220"/>
      <c r="H1666" s="133"/>
      <c r="I1666" s="133"/>
      <c r="J1666" s="133"/>
      <c r="K1666" s="72"/>
      <c r="L1666" s="73"/>
      <c r="M1666" s="74">
        <v>446032.37</v>
      </c>
      <c r="X1666" s="138" t="s">
        <v>167</v>
      </c>
    </row>
    <row r="1667" spans="1:24" hidden="1" x14ac:dyDescent="0.2">
      <c r="A1667" s="133"/>
      <c r="B1667" s="133"/>
      <c r="C1667" s="138"/>
      <c r="D1667" s="220" t="s">
        <v>166</v>
      </c>
      <c r="E1667" s="220"/>
      <c r="F1667" s="220"/>
      <c r="G1667" s="220"/>
      <c r="H1667" s="133"/>
      <c r="I1667" s="133"/>
      <c r="J1667" s="133"/>
      <c r="K1667" s="72"/>
      <c r="L1667" s="73"/>
      <c r="M1667" s="74">
        <v>258316.32</v>
      </c>
      <c r="X1667" s="138" t="s">
        <v>166</v>
      </c>
    </row>
    <row r="1668" spans="1:24" ht="24" hidden="1" x14ac:dyDescent="0.2">
      <c r="A1668" s="133"/>
      <c r="B1668" s="133"/>
      <c r="C1668" s="138"/>
      <c r="D1668" s="220" t="s">
        <v>165</v>
      </c>
      <c r="E1668" s="220"/>
      <c r="F1668" s="220"/>
      <c r="G1668" s="220"/>
      <c r="H1668" s="133"/>
      <c r="I1668" s="133"/>
      <c r="J1668" s="133"/>
      <c r="K1668" s="72"/>
      <c r="L1668" s="73"/>
      <c r="M1668" s="77">
        <v>20491.8</v>
      </c>
      <c r="X1668" s="138" t="s">
        <v>165</v>
      </c>
    </row>
    <row r="1669" spans="1:24" hidden="1" x14ac:dyDescent="0.2">
      <c r="A1669" s="133"/>
      <c r="B1669" s="133"/>
      <c r="C1669" s="138"/>
      <c r="D1669" s="220" t="s">
        <v>164</v>
      </c>
      <c r="E1669" s="220"/>
      <c r="F1669" s="220"/>
      <c r="G1669" s="220"/>
      <c r="H1669" s="133"/>
      <c r="I1669" s="133"/>
      <c r="J1669" s="133"/>
      <c r="K1669" s="72"/>
      <c r="L1669" s="73"/>
      <c r="M1669" s="77">
        <v>2166.13</v>
      </c>
      <c r="X1669" s="138" t="s">
        <v>164</v>
      </c>
    </row>
    <row r="1670" spans="1:24" hidden="1" x14ac:dyDescent="0.2">
      <c r="A1670" s="133"/>
      <c r="B1670" s="133"/>
      <c r="C1670" s="138"/>
      <c r="D1670" s="220" t="s">
        <v>163</v>
      </c>
      <c r="E1670" s="220"/>
      <c r="F1670" s="220"/>
      <c r="G1670" s="220"/>
      <c r="H1670" s="133"/>
      <c r="I1670" s="133"/>
      <c r="J1670" s="133"/>
      <c r="K1670" s="72"/>
      <c r="L1670" s="73"/>
      <c r="M1670" s="74">
        <v>10051016.08</v>
      </c>
      <c r="X1670" s="138" t="s">
        <v>163</v>
      </c>
    </row>
    <row r="1671" spans="1:24" hidden="1" x14ac:dyDescent="0.2">
      <c r="A1671" s="133"/>
      <c r="B1671" s="133"/>
      <c r="C1671" s="138"/>
      <c r="D1671" s="220" t="s">
        <v>162</v>
      </c>
      <c r="E1671" s="220"/>
      <c r="F1671" s="220"/>
      <c r="G1671" s="220"/>
      <c r="H1671" s="133"/>
      <c r="I1671" s="133"/>
      <c r="J1671" s="133"/>
      <c r="K1671" s="72"/>
      <c r="L1671" s="73"/>
      <c r="M1671" s="78">
        <v>962.74049000000002</v>
      </c>
      <c r="X1671" s="138" t="s">
        <v>162</v>
      </c>
    </row>
    <row r="1672" spans="1:24" hidden="1" x14ac:dyDescent="0.2">
      <c r="A1672" s="133"/>
      <c r="B1672" s="133"/>
      <c r="C1672" s="138"/>
      <c r="D1672" s="220" t="s">
        <v>161</v>
      </c>
      <c r="E1672" s="220"/>
      <c r="F1672" s="220"/>
      <c r="G1672" s="220"/>
      <c r="H1672" s="133"/>
      <c r="I1672" s="133"/>
      <c r="J1672" s="133"/>
      <c r="K1672" s="72"/>
      <c r="L1672" s="73"/>
      <c r="M1672" s="78">
        <v>202.86231900000001</v>
      </c>
      <c r="X1672" s="138" t="s">
        <v>161</v>
      </c>
    </row>
    <row r="1673" spans="1:24" ht="24" hidden="1" x14ac:dyDescent="0.2">
      <c r="A1673" s="133"/>
      <c r="B1673" s="133"/>
      <c r="C1673" s="138"/>
      <c r="D1673" s="220" t="s">
        <v>160</v>
      </c>
      <c r="E1673" s="220"/>
      <c r="F1673" s="220"/>
      <c r="G1673" s="220"/>
      <c r="H1673" s="133"/>
      <c r="I1673" s="133"/>
      <c r="J1673" s="133"/>
      <c r="K1673" s="72"/>
      <c r="L1673" s="73"/>
      <c r="M1673" s="78">
        <v>1165.602809</v>
      </c>
      <c r="X1673" s="138" t="s">
        <v>160</v>
      </c>
    </row>
    <row r="1674" spans="1:24" hidden="1" x14ac:dyDescent="0.2">
      <c r="A1674" s="133"/>
      <c r="B1674" s="133"/>
      <c r="C1674" s="138"/>
      <c r="D1674" s="220" t="s">
        <v>159</v>
      </c>
      <c r="E1674" s="220"/>
      <c r="F1674" s="220"/>
      <c r="G1674" s="220"/>
      <c r="H1674" s="133"/>
      <c r="I1674" s="133"/>
      <c r="J1674" s="133"/>
      <c r="K1674" s="72"/>
      <c r="L1674" s="73"/>
      <c r="M1674" s="77">
        <v>43406.81</v>
      </c>
      <c r="X1674" s="138" t="s">
        <v>159</v>
      </c>
    </row>
    <row r="1675" spans="1:24" hidden="1" x14ac:dyDescent="0.2">
      <c r="A1675" s="133"/>
      <c r="B1675" s="133"/>
      <c r="C1675" s="138"/>
      <c r="D1675" s="220" t="s">
        <v>158</v>
      </c>
      <c r="E1675" s="220"/>
      <c r="F1675" s="220"/>
      <c r="G1675" s="220"/>
      <c r="H1675" s="133"/>
      <c r="I1675" s="133"/>
      <c r="J1675" s="133"/>
      <c r="K1675" s="72"/>
      <c r="L1675" s="73"/>
      <c r="M1675" s="77">
        <v>13717.98</v>
      </c>
      <c r="X1675" s="138" t="s">
        <v>158</v>
      </c>
    </row>
    <row r="1676" spans="1:24" hidden="1" x14ac:dyDescent="0.2">
      <c r="A1676" s="133"/>
      <c r="B1676" s="133"/>
      <c r="C1676" s="138"/>
      <c r="D1676" s="220" t="s">
        <v>157</v>
      </c>
      <c r="E1676" s="220"/>
      <c r="F1676" s="220"/>
      <c r="G1676" s="220"/>
      <c r="H1676" s="133"/>
      <c r="I1676" s="133"/>
      <c r="J1676" s="133"/>
      <c r="K1676" s="72"/>
      <c r="L1676" s="73"/>
      <c r="M1676" s="77">
        <v>4602.72</v>
      </c>
      <c r="X1676" s="138" t="s">
        <v>157</v>
      </c>
    </row>
    <row r="1677" spans="1:24" hidden="1" x14ac:dyDescent="0.2">
      <c r="A1677" s="133"/>
      <c r="B1677" s="133"/>
      <c r="C1677" s="138"/>
      <c r="D1677" s="220" t="s">
        <v>156</v>
      </c>
      <c r="E1677" s="220"/>
      <c r="F1677" s="220"/>
      <c r="G1677" s="220"/>
      <c r="H1677" s="133"/>
      <c r="I1677" s="133"/>
      <c r="J1677" s="133"/>
      <c r="K1677" s="72"/>
      <c r="L1677" s="73"/>
      <c r="M1677" s="74">
        <v>142765.35</v>
      </c>
      <c r="X1677" s="138" t="s">
        <v>156</v>
      </c>
    </row>
    <row r="1678" spans="1:24" hidden="1" x14ac:dyDescent="0.2">
      <c r="A1678" s="133"/>
      <c r="B1678" s="133"/>
      <c r="C1678" s="138"/>
      <c r="D1678" s="220" t="s">
        <v>155</v>
      </c>
      <c r="E1678" s="220"/>
      <c r="F1678" s="220"/>
      <c r="G1678" s="220"/>
      <c r="H1678" s="133"/>
      <c r="I1678" s="133"/>
      <c r="J1678" s="133"/>
      <c r="K1678" s="72"/>
      <c r="L1678" s="73"/>
      <c r="M1678" s="77">
        <v>48009.53</v>
      </c>
      <c r="X1678" s="138" t="s">
        <v>155</v>
      </c>
    </row>
    <row r="1679" spans="1:24" hidden="1" x14ac:dyDescent="0.2">
      <c r="A1679" s="133"/>
      <c r="B1679" s="133"/>
      <c r="C1679" s="138"/>
      <c r="D1679" s="220" t="s">
        <v>154</v>
      </c>
      <c r="E1679" s="220"/>
      <c r="F1679" s="220"/>
      <c r="G1679" s="220"/>
      <c r="H1679" s="133"/>
      <c r="I1679" s="133"/>
      <c r="J1679" s="133"/>
      <c r="K1679" s="72"/>
      <c r="L1679" s="73"/>
      <c r="M1679" s="77">
        <v>46555.59</v>
      </c>
      <c r="X1679" s="138" t="s">
        <v>154</v>
      </c>
    </row>
    <row r="1680" spans="1:24" hidden="1" x14ac:dyDescent="0.2">
      <c r="A1680" s="133"/>
      <c r="B1680" s="133"/>
      <c r="C1680" s="138"/>
      <c r="D1680" s="220" t="s">
        <v>153</v>
      </c>
      <c r="E1680" s="220"/>
      <c r="F1680" s="220"/>
      <c r="G1680" s="220"/>
      <c r="H1680" s="133"/>
      <c r="I1680" s="133"/>
      <c r="J1680" s="133"/>
      <c r="K1680" s="72"/>
      <c r="L1680" s="73"/>
      <c r="M1680" s="77">
        <v>24478.03</v>
      </c>
      <c r="X1680" s="138" t="s">
        <v>153</v>
      </c>
    </row>
    <row r="1681" spans="1:24" ht="24" hidden="1" x14ac:dyDescent="0.2">
      <c r="A1681" s="133"/>
      <c r="B1681" s="133"/>
      <c r="C1681" s="138"/>
      <c r="D1681" s="220" t="s">
        <v>152</v>
      </c>
      <c r="E1681" s="220"/>
      <c r="F1681" s="220"/>
      <c r="G1681" s="220"/>
      <c r="H1681" s="133"/>
      <c r="I1681" s="133"/>
      <c r="J1681" s="133"/>
      <c r="K1681" s="72"/>
      <c r="L1681" s="73"/>
      <c r="M1681" s="72"/>
      <c r="X1681" s="138" t="s">
        <v>152</v>
      </c>
    </row>
    <row r="1682" spans="1:24" hidden="1" x14ac:dyDescent="0.2">
      <c r="A1682" s="133"/>
      <c r="B1682" s="133"/>
      <c r="C1682" s="138"/>
      <c r="D1682" s="220" t="s">
        <v>151</v>
      </c>
      <c r="E1682" s="220"/>
      <c r="F1682" s="220"/>
      <c r="G1682" s="220"/>
      <c r="H1682" s="133"/>
      <c r="I1682" s="133"/>
      <c r="J1682" s="133"/>
      <c r="K1682" s="72"/>
      <c r="L1682" s="73"/>
      <c r="M1682" s="72"/>
      <c r="X1682" s="138" t="s">
        <v>151</v>
      </c>
    </row>
    <row r="1683" spans="1:24" hidden="1" x14ac:dyDescent="0.2">
      <c r="A1683" s="133"/>
      <c r="B1683" s="133"/>
      <c r="C1683" s="138"/>
      <c r="D1683" s="220" t="s">
        <v>150</v>
      </c>
      <c r="E1683" s="220"/>
      <c r="F1683" s="220"/>
      <c r="G1683" s="220"/>
      <c r="H1683" s="133"/>
      <c r="I1683" s="133"/>
      <c r="J1683" s="133"/>
      <c r="K1683" s="72"/>
      <c r="L1683" s="73"/>
      <c r="M1683" s="74">
        <v>204492.86</v>
      </c>
      <c r="X1683" s="138" t="s">
        <v>150</v>
      </c>
    </row>
    <row r="1684" spans="1:24" hidden="1" x14ac:dyDescent="0.2">
      <c r="A1684" s="133"/>
      <c r="B1684" s="133"/>
      <c r="C1684" s="138"/>
      <c r="D1684" s="220" t="s">
        <v>149</v>
      </c>
      <c r="E1684" s="220"/>
      <c r="F1684" s="220"/>
      <c r="G1684" s="220"/>
      <c r="H1684" s="133"/>
      <c r="I1684" s="133"/>
      <c r="J1684" s="133"/>
      <c r="K1684" s="72"/>
      <c r="L1684" s="73"/>
      <c r="M1684" s="78">
        <v>116.59428</v>
      </c>
      <c r="X1684" s="138" t="s">
        <v>149</v>
      </c>
    </row>
    <row r="1685" spans="1:24" hidden="1" x14ac:dyDescent="0.2">
      <c r="A1685" s="133"/>
      <c r="B1685" s="133"/>
      <c r="C1685" s="138"/>
      <c r="D1685" s="220" t="s">
        <v>148</v>
      </c>
      <c r="E1685" s="220"/>
      <c r="F1685" s="220"/>
      <c r="G1685" s="220"/>
      <c r="H1685" s="133"/>
      <c r="I1685" s="133"/>
      <c r="J1685" s="133"/>
      <c r="K1685" s="72"/>
      <c r="L1685" s="73"/>
      <c r="M1685" s="78">
        <v>9.5958400000000008</v>
      </c>
      <c r="X1685" s="138" t="s">
        <v>148</v>
      </c>
    </row>
    <row r="1686" spans="1:24" ht="24" hidden="1" x14ac:dyDescent="0.2">
      <c r="A1686" s="133"/>
      <c r="B1686" s="133"/>
      <c r="C1686" s="138"/>
      <c r="D1686" s="220" t="s">
        <v>147</v>
      </c>
      <c r="E1686" s="220"/>
      <c r="F1686" s="220"/>
      <c r="G1686" s="220"/>
      <c r="H1686" s="133"/>
      <c r="I1686" s="133"/>
      <c r="J1686" s="133"/>
      <c r="K1686" s="72"/>
      <c r="L1686" s="73"/>
      <c r="M1686" s="78">
        <v>126.19011999999999</v>
      </c>
      <c r="X1686" s="138" t="s">
        <v>147</v>
      </c>
    </row>
    <row r="1687" spans="1:24" hidden="1" x14ac:dyDescent="0.2">
      <c r="A1687" s="133"/>
      <c r="B1687" s="133"/>
      <c r="C1687" s="138"/>
      <c r="D1687" s="220" t="s">
        <v>146</v>
      </c>
      <c r="E1687" s="220"/>
      <c r="F1687" s="220"/>
      <c r="G1687" s="220"/>
      <c r="H1687" s="133"/>
      <c r="I1687" s="133"/>
      <c r="J1687" s="133"/>
      <c r="K1687" s="72"/>
      <c r="L1687" s="73"/>
      <c r="M1687" s="77">
        <v>75179.47</v>
      </c>
      <c r="X1687" s="138" t="s">
        <v>146</v>
      </c>
    </row>
    <row r="1688" spans="1:24" hidden="1" x14ac:dyDescent="0.2">
      <c r="A1688" s="133"/>
      <c r="B1688" s="133"/>
      <c r="C1688" s="138"/>
      <c r="D1688" s="220" t="s">
        <v>145</v>
      </c>
      <c r="E1688" s="220"/>
      <c r="F1688" s="220"/>
      <c r="G1688" s="220"/>
      <c r="H1688" s="133"/>
      <c r="I1688" s="133"/>
      <c r="J1688" s="133"/>
      <c r="K1688" s="72"/>
      <c r="L1688" s="73"/>
      <c r="M1688" s="72"/>
      <c r="X1688" s="138" t="s">
        <v>145</v>
      </c>
    </row>
    <row r="1689" spans="1:24" hidden="1" x14ac:dyDescent="0.2">
      <c r="A1689" s="133"/>
      <c r="B1689" s="133"/>
      <c r="C1689" s="138"/>
      <c r="D1689" s="220" t="s">
        <v>144</v>
      </c>
      <c r="E1689" s="220"/>
      <c r="F1689" s="220"/>
      <c r="G1689" s="220"/>
      <c r="H1689" s="133"/>
      <c r="I1689" s="133"/>
      <c r="J1689" s="133"/>
      <c r="K1689" s="72"/>
      <c r="L1689" s="73"/>
      <c r="M1689" s="72"/>
      <c r="X1689" s="138" t="s">
        <v>144</v>
      </c>
    </row>
    <row r="1690" spans="1:24" hidden="1" x14ac:dyDescent="0.2">
      <c r="A1690" s="133"/>
      <c r="B1690" s="133"/>
      <c r="C1690" s="138"/>
      <c r="D1690" s="220" t="s">
        <v>143</v>
      </c>
      <c r="E1690" s="220"/>
      <c r="F1690" s="220"/>
      <c r="G1690" s="220"/>
      <c r="H1690" s="133"/>
      <c r="I1690" s="133"/>
      <c r="J1690" s="133"/>
      <c r="K1690" s="72"/>
      <c r="L1690" s="73"/>
      <c r="M1690" s="72"/>
      <c r="X1690" s="138" t="s">
        <v>143</v>
      </c>
    </row>
    <row r="1691" spans="1:24" hidden="1" x14ac:dyDescent="0.2">
      <c r="A1691" s="133"/>
      <c r="B1691" s="133"/>
      <c r="C1691" s="138"/>
      <c r="D1691" s="220" t="s">
        <v>142</v>
      </c>
      <c r="E1691" s="220"/>
      <c r="F1691" s="220"/>
      <c r="G1691" s="220"/>
      <c r="H1691" s="133"/>
      <c r="I1691" s="133"/>
      <c r="J1691" s="133"/>
      <c r="K1691" s="72"/>
      <c r="L1691" s="73"/>
      <c r="M1691" s="77">
        <v>75179.47</v>
      </c>
      <c r="X1691" s="138" t="s">
        <v>142</v>
      </c>
    </row>
    <row r="1692" spans="1:24" hidden="1" x14ac:dyDescent="0.2">
      <c r="A1692" s="133"/>
      <c r="B1692" s="133"/>
      <c r="C1692" s="138"/>
      <c r="D1692" s="220" t="s">
        <v>141</v>
      </c>
      <c r="E1692" s="220"/>
      <c r="F1692" s="220"/>
      <c r="G1692" s="220"/>
      <c r="H1692" s="133"/>
      <c r="I1692" s="133"/>
      <c r="J1692" s="133"/>
      <c r="K1692" s="72"/>
      <c r="L1692" s="73"/>
      <c r="M1692" s="77">
        <v>55632.81</v>
      </c>
      <c r="X1692" s="138" t="s">
        <v>141</v>
      </c>
    </row>
    <row r="1693" spans="1:24" hidden="1" x14ac:dyDescent="0.2">
      <c r="A1693" s="133"/>
      <c r="B1693" s="133"/>
      <c r="C1693" s="138"/>
      <c r="D1693" s="220" t="s">
        <v>140</v>
      </c>
      <c r="E1693" s="220"/>
      <c r="F1693" s="220"/>
      <c r="G1693" s="220"/>
      <c r="H1693" s="133"/>
      <c r="I1693" s="133"/>
      <c r="J1693" s="133"/>
      <c r="K1693" s="72"/>
      <c r="L1693" s="73"/>
      <c r="M1693" s="77">
        <v>27064.61</v>
      </c>
      <c r="X1693" s="138" t="s">
        <v>140</v>
      </c>
    </row>
    <row r="1694" spans="1:24" ht="24" hidden="1" x14ac:dyDescent="0.2">
      <c r="A1694" s="133"/>
      <c r="B1694" s="133"/>
      <c r="C1694" s="138"/>
      <c r="D1694" s="220" t="s">
        <v>139</v>
      </c>
      <c r="E1694" s="220"/>
      <c r="F1694" s="220"/>
      <c r="G1694" s="220"/>
      <c r="H1694" s="133"/>
      <c r="I1694" s="133"/>
      <c r="J1694" s="133"/>
      <c r="K1694" s="72"/>
      <c r="L1694" s="73"/>
      <c r="M1694" s="72"/>
      <c r="X1694" s="138" t="s">
        <v>139</v>
      </c>
    </row>
    <row r="1695" spans="1:24" hidden="1" x14ac:dyDescent="0.2">
      <c r="A1695" s="133"/>
      <c r="B1695" s="133"/>
      <c r="C1695" s="138"/>
      <c r="D1695" s="220" t="s">
        <v>138</v>
      </c>
      <c r="E1695" s="220"/>
      <c r="F1695" s="220"/>
      <c r="G1695" s="220"/>
      <c r="H1695" s="133"/>
      <c r="I1695" s="133"/>
      <c r="J1695" s="133"/>
      <c r="K1695" s="72"/>
      <c r="L1695" s="73"/>
      <c r="M1695" s="72"/>
      <c r="X1695" s="138" t="s">
        <v>138</v>
      </c>
    </row>
    <row r="1696" spans="1:24" hidden="1" x14ac:dyDescent="0.2">
      <c r="A1696" s="133"/>
      <c r="B1696" s="133"/>
      <c r="C1696" s="138"/>
      <c r="D1696" s="220" t="s">
        <v>137</v>
      </c>
      <c r="E1696" s="220"/>
      <c r="F1696" s="220"/>
      <c r="G1696" s="220"/>
      <c r="H1696" s="133"/>
      <c r="I1696" s="133"/>
      <c r="J1696" s="133"/>
      <c r="K1696" s="72"/>
      <c r="L1696" s="73"/>
      <c r="M1696" s="77">
        <v>75179.47</v>
      </c>
      <c r="X1696" s="138" t="s">
        <v>137</v>
      </c>
    </row>
    <row r="1697" spans="1:24" hidden="1" x14ac:dyDescent="0.2">
      <c r="A1697" s="133"/>
      <c r="B1697" s="133"/>
      <c r="C1697" s="138"/>
      <c r="D1697" s="220" t="s">
        <v>136</v>
      </c>
      <c r="E1697" s="220"/>
      <c r="F1697" s="220"/>
      <c r="G1697" s="220"/>
      <c r="H1697" s="133"/>
      <c r="I1697" s="133"/>
      <c r="J1697" s="133"/>
      <c r="K1697" s="72"/>
      <c r="L1697" s="73"/>
      <c r="M1697" s="78">
        <v>149.4384</v>
      </c>
      <c r="X1697" s="138" t="s">
        <v>136</v>
      </c>
    </row>
    <row r="1698" spans="1:24" hidden="1" x14ac:dyDescent="0.2">
      <c r="A1698" s="133"/>
      <c r="B1698" s="133"/>
      <c r="C1698" s="138"/>
      <c r="D1698" s="220" t="s">
        <v>135</v>
      </c>
      <c r="E1698" s="220"/>
      <c r="F1698" s="220"/>
      <c r="G1698" s="220"/>
      <c r="H1698" s="133"/>
      <c r="I1698" s="133"/>
      <c r="J1698" s="133"/>
      <c r="K1698" s="72"/>
      <c r="L1698" s="73"/>
      <c r="M1698" s="72"/>
      <c r="X1698" s="138" t="s">
        <v>135</v>
      </c>
    </row>
    <row r="1699" spans="1:24" ht="24" hidden="1" x14ac:dyDescent="0.2">
      <c r="A1699" s="133"/>
      <c r="B1699" s="133"/>
      <c r="C1699" s="138"/>
      <c r="D1699" s="220" t="s">
        <v>134</v>
      </c>
      <c r="E1699" s="220"/>
      <c r="F1699" s="220"/>
      <c r="G1699" s="220"/>
      <c r="H1699" s="133"/>
      <c r="I1699" s="133"/>
      <c r="J1699" s="133"/>
      <c r="K1699" s="72"/>
      <c r="L1699" s="73"/>
      <c r="M1699" s="78">
        <v>149.4384</v>
      </c>
      <c r="X1699" s="138" t="s">
        <v>134</v>
      </c>
    </row>
    <row r="1700" spans="1:24" hidden="1" x14ac:dyDescent="0.2">
      <c r="A1700" s="133"/>
      <c r="B1700" s="133"/>
      <c r="C1700" s="138"/>
      <c r="D1700" s="220" t="s">
        <v>133</v>
      </c>
      <c r="E1700" s="220"/>
      <c r="F1700" s="220"/>
      <c r="G1700" s="220"/>
      <c r="H1700" s="133"/>
      <c r="I1700" s="133"/>
      <c r="J1700" s="133"/>
      <c r="K1700" s="72"/>
      <c r="L1700" s="73"/>
      <c r="M1700" s="74">
        <v>466138.63</v>
      </c>
      <c r="X1700" s="138" t="s">
        <v>133</v>
      </c>
    </row>
    <row r="1701" spans="1:24" hidden="1" x14ac:dyDescent="0.2">
      <c r="A1701" s="133"/>
      <c r="B1701" s="133"/>
      <c r="C1701" s="138"/>
      <c r="D1701" s="220" t="s">
        <v>132</v>
      </c>
      <c r="E1701" s="220"/>
      <c r="F1701" s="220"/>
      <c r="G1701" s="220"/>
      <c r="H1701" s="133"/>
      <c r="I1701" s="133"/>
      <c r="J1701" s="133"/>
      <c r="K1701" s="72"/>
      <c r="L1701" s="73"/>
      <c r="M1701" s="74">
        <v>305142.15999999997</v>
      </c>
      <c r="X1701" s="138" t="s">
        <v>132</v>
      </c>
    </row>
    <row r="1702" spans="1:24" hidden="1" x14ac:dyDescent="0.2">
      <c r="A1702" s="133"/>
      <c r="B1702" s="133"/>
      <c r="C1702" s="138"/>
      <c r="D1702" s="220" t="s">
        <v>131</v>
      </c>
      <c r="E1702" s="220"/>
      <c r="F1702" s="220"/>
      <c r="G1702" s="220"/>
      <c r="H1702" s="133"/>
      <c r="I1702" s="133"/>
      <c r="J1702" s="133"/>
      <c r="K1702" s="72"/>
      <c r="L1702" s="73"/>
      <c r="M1702" s="77">
        <v>91816.31</v>
      </c>
      <c r="X1702" s="138" t="s">
        <v>131</v>
      </c>
    </row>
    <row r="1703" spans="1:24" hidden="1" x14ac:dyDescent="0.2">
      <c r="A1703" s="133"/>
      <c r="B1703" s="133"/>
      <c r="C1703" s="138"/>
      <c r="D1703" s="220" t="s">
        <v>130</v>
      </c>
      <c r="E1703" s="220"/>
      <c r="F1703" s="220"/>
      <c r="G1703" s="220"/>
      <c r="H1703" s="133"/>
      <c r="I1703" s="133"/>
      <c r="J1703" s="133"/>
      <c r="K1703" s="72"/>
      <c r="L1703" s="73"/>
      <c r="M1703" s="74">
        <v>9465425.1799999997</v>
      </c>
      <c r="X1703" s="138" t="s">
        <v>130</v>
      </c>
    </row>
    <row r="1704" spans="1:24" hidden="1" x14ac:dyDescent="0.2">
      <c r="A1704" s="133"/>
      <c r="B1704" s="133"/>
      <c r="C1704" s="138"/>
      <c r="D1704" s="220" t="s">
        <v>129</v>
      </c>
      <c r="E1704" s="220"/>
      <c r="F1704" s="220"/>
      <c r="G1704" s="220"/>
      <c r="H1704" s="133"/>
      <c r="I1704" s="133"/>
      <c r="J1704" s="133"/>
      <c r="K1704" s="72"/>
      <c r="L1704" s="73"/>
      <c r="M1704" s="77">
        <v>2166.13</v>
      </c>
      <c r="X1704" s="138" t="s">
        <v>129</v>
      </c>
    </row>
    <row r="1705" spans="1:24" hidden="1" x14ac:dyDescent="0.2">
      <c r="A1705" s="133"/>
      <c r="B1705" s="133"/>
      <c r="C1705" s="138"/>
      <c r="D1705" s="220" t="s">
        <v>128</v>
      </c>
      <c r="E1705" s="220"/>
      <c r="F1705" s="220"/>
      <c r="G1705" s="220"/>
      <c r="H1705" s="133"/>
      <c r="I1705" s="133"/>
      <c r="J1705" s="133"/>
      <c r="K1705" s="72"/>
      <c r="L1705" s="73"/>
      <c r="M1705" s="74">
        <v>548220.77</v>
      </c>
      <c r="X1705" s="138" t="s">
        <v>128</v>
      </c>
    </row>
    <row r="1706" spans="1:24" hidden="1" x14ac:dyDescent="0.2">
      <c r="A1706" s="133"/>
      <c r="B1706" s="133"/>
      <c r="C1706" s="138"/>
      <c r="D1706" s="220" t="s">
        <v>127</v>
      </c>
      <c r="E1706" s="220"/>
      <c r="F1706" s="220"/>
      <c r="G1706" s="220"/>
      <c r="H1706" s="133"/>
      <c r="I1706" s="133"/>
      <c r="J1706" s="133"/>
      <c r="K1706" s="72"/>
      <c r="L1706" s="73"/>
      <c r="M1706" s="74">
        <v>309858.96000000002</v>
      </c>
      <c r="X1706" s="138" t="s">
        <v>127</v>
      </c>
    </row>
    <row r="1707" spans="1:24" hidden="1" x14ac:dyDescent="0.2">
      <c r="A1707" s="133"/>
      <c r="B1707" s="133"/>
      <c r="C1707" s="138"/>
      <c r="D1707" s="220" t="s">
        <v>126</v>
      </c>
      <c r="E1707" s="220"/>
      <c r="F1707" s="220"/>
      <c r="G1707" s="220"/>
      <c r="H1707" s="133"/>
      <c r="I1707" s="133"/>
      <c r="J1707" s="133"/>
      <c r="K1707" s="72"/>
      <c r="L1707" s="73"/>
      <c r="M1707" s="74">
        <v>557954.93999999994</v>
      </c>
      <c r="X1707" s="138" t="s">
        <v>126</v>
      </c>
    </row>
    <row r="1708" spans="1:24" hidden="1" x14ac:dyDescent="0.2">
      <c r="A1708" s="133"/>
      <c r="B1708" s="133"/>
      <c r="C1708" s="138"/>
      <c r="D1708" s="220" t="s">
        <v>125</v>
      </c>
      <c r="E1708" s="220"/>
      <c r="F1708" s="220"/>
      <c r="G1708" s="220"/>
      <c r="H1708" s="133"/>
      <c r="I1708" s="133"/>
      <c r="J1708" s="133"/>
      <c r="K1708" s="72"/>
      <c r="L1708" s="73"/>
      <c r="M1708" s="74">
        <v>10330688.41</v>
      </c>
      <c r="X1708" s="138" t="s">
        <v>125</v>
      </c>
    </row>
    <row r="1709" spans="1:24" hidden="1" x14ac:dyDescent="0.2">
      <c r="A1709" s="133"/>
      <c r="B1709" s="133"/>
      <c r="C1709" s="138"/>
      <c r="D1709" s="220" t="s">
        <v>124</v>
      </c>
      <c r="E1709" s="220"/>
      <c r="F1709" s="220"/>
      <c r="G1709" s="220"/>
      <c r="H1709" s="133"/>
      <c r="I1709" s="133"/>
      <c r="J1709" s="133"/>
      <c r="K1709" s="72"/>
      <c r="L1709" s="73"/>
      <c r="M1709" s="74">
        <v>11186602.01</v>
      </c>
      <c r="X1709" s="138" t="s">
        <v>124</v>
      </c>
    </row>
    <row r="1710" spans="1:24" hidden="1" x14ac:dyDescent="0.2">
      <c r="A1710" s="133"/>
      <c r="B1710" s="133"/>
      <c r="C1710" s="138"/>
      <c r="D1710" s="220" t="s">
        <v>123</v>
      </c>
      <c r="E1710" s="220"/>
      <c r="F1710" s="220"/>
      <c r="G1710" s="220"/>
      <c r="H1710" s="133"/>
      <c r="I1710" s="133"/>
      <c r="J1710" s="133"/>
      <c r="K1710" s="72"/>
      <c r="L1710" s="73"/>
      <c r="M1710" s="72"/>
      <c r="X1710" s="138" t="s">
        <v>123</v>
      </c>
    </row>
    <row r="1711" spans="1:24" x14ac:dyDescent="0.2">
      <c r="A1711" s="133"/>
      <c r="B1711" s="133"/>
      <c r="C1711" s="138"/>
      <c r="D1711" s="220"/>
      <c r="E1711" s="220"/>
      <c r="F1711" s="220"/>
      <c r="G1711" s="220"/>
      <c r="H1711" s="133"/>
      <c r="I1711" s="133"/>
      <c r="J1711" s="133"/>
      <c r="K1711" s="72"/>
      <c r="L1711" s="73"/>
      <c r="M1711" s="72"/>
      <c r="X1711" s="138"/>
    </row>
    <row r="1712" spans="1:24" ht="24" hidden="1" x14ac:dyDescent="0.2">
      <c r="A1712" s="133"/>
      <c r="B1712" s="133"/>
      <c r="C1712" s="138"/>
      <c r="D1712" s="220" t="s">
        <v>122</v>
      </c>
      <c r="E1712" s="220"/>
      <c r="F1712" s="220"/>
      <c r="G1712" s="220"/>
      <c r="H1712" s="133"/>
      <c r="I1712" s="133"/>
      <c r="J1712" s="133"/>
      <c r="K1712" s="72"/>
      <c r="L1712" s="73"/>
      <c r="M1712" s="72"/>
      <c r="X1712" s="138" t="s">
        <v>122</v>
      </c>
    </row>
    <row r="1713" spans="1:24" ht="24" hidden="1" x14ac:dyDescent="0.2">
      <c r="A1713" s="133"/>
      <c r="B1713" s="133"/>
      <c r="C1713" s="138"/>
      <c r="D1713" s="220" t="s">
        <v>121</v>
      </c>
      <c r="E1713" s="220"/>
      <c r="F1713" s="220"/>
      <c r="G1713" s="220"/>
      <c r="H1713" s="133"/>
      <c r="I1713" s="133"/>
      <c r="J1713" s="133"/>
      <c r="K1713" s="72"/>
      <c r="L1713" s="73"/>
      <c r="M1713" s="72"/>
      <c r="X1713" s="138" t="s">
        <v>121</v>
      </c>
    </row>
    <row r="1714" spans="1:24" ht="24" hidden="1" x14ac:dyDescent="0.2">
      <c r="A1714" s="133"/>
      <c r="B1714" s="133"/>
      <c r="C1714" s="138"/>
      <c r="D1714" s="220" t="s">
        <v>120</v>
      </c>
      <c r="E1714" s="220"/>
      <c r="F1714" s="220"/>
      <c r="G1714" s="220"/>
      <c r="H1714" s="133"/>
      <c r="I1714" s="133"/>
      <c r="J1714" s="133"/>
      <c r="K1714" s="72"/>
      <c r="L1714" s="73"/>
      <c r="M1714" s="72"/>
      <c r="X1714" s="138" t="s">
        <v>120</v>
      </c>
    </row>
    <row r="1715" spans="1:24" ht="24" hidden="1" x14ac:dyDescent="0.2">
      <c r="A1715" s="133"/>
      <c r="B1715" s="133"/>
      <c r="C1715" s="138"/>
      <c r="D1715" s="220" t="s">
        <v>119</v>
      </c>
      <c r="E1715" s="220"/>
      <c r="F1715" s="220"/>
      <c r="G1715" s="220"/>
      <c r="H1715" s="133"/>
      <c r="I1715" s="133"/>
      <c r="J1715" s="133"/>
      <c r="K1715" s="72"/>
      <c r="L1715" s="73"/>
      <c r="M1715" s="72"/>
      <c r="X1715" s="138" t="s">
        <v>119</v>
      </c>
    </row>
    <row r="1716" spans="1:24" x14ac:dyDescent="0.2">
      <c r="A1716" s="133"/>
      <c r="B1716" s="133"/>
      <c r="C1716" s="138"/>
      <c r="D1716" s="220" t="s">
        <v>118</v>
      </c>
      <c r="E1716" s="220"/>
      <c r="F1716" s="220"/>
      <c r="G1716" s="220"/>
      <c r="H1716" s="133"/>
      <c r="I1716" s="133"/>
      <c r="J1716" s="133"/>
      <c r="K1716" s="72"/>
      <c r="L1716" s="73"/>
      <c r="M1716" s="74">
        <v>9444933.3800000008</v>
      </c>
      <c r="X1716" s="138" t="s">
        <v>118</v>
      </c>
    </row>
    <row r="1717" spans="1:24" hidden="1" x14ac:dyDescent="0.2">
      <c r="A1717" s="133"/>
      <c r="B1717" s="133"/>
      <c r="C1717" s="141"/>
      <c r="D1717" s="223" t="s">
        <v>103</v>
      </c>
      <c r="E1717" s="223"/>
      <c r="F1717" s="223"/>
      <c r="G1717" s="223"/>
      <c r="H1717" s="133"/>
      <c r="I1717" s="133"/>
      <c r="J1717" s="133"/>
      <c r="K1717" s="75"/>
      <c r="L1717" s="76"/>
      <c r="M1717" s="75"/>
      <c r="X1717" s="141" t="s">
        <v>103</v>
      </c>
    </row>
    <row r="1718" spans="1:24" ht="24" hidden="1" x14ac:dyDescent="0.2">
      <c r="A1718" s="133"/>
      <c r="B1718" s="133"/>
      <c r="C1718" s="138"/>
      <c r="D1718" s="220" t="s">
        <v>117</v>
      </c>
      <c r="E1718" s="220"/>
      <c r="F1718" s="220"/>
      <c r="G1718" s="220"/>
      <c r="H1718" s="133"/>
      <c r="I1718" s="133"/>
      <c r="J1718" s="133"/>
      <c r="K1718" s="72"/>
      <c r="L1718" s="73"/>
      <c r="M1718" s="74">
        <v>9444933.3800000008</v>
      </c>
      <c r="X1718" s="138" t="s">
        <v>117</v>
      </c>
    </row>
    <row r="1719" spans="1:24" ht="24" hidden="1" x14ac:dyDescent="0.2">
      <c r="A1719" s="133"/>
      <c r="B1719" s="133"/>
      <c r="C1719" s="138"/>
      <c r="D1719" s="220" t="s">
        <v>116</v>
      </c>
      <c r="E1719" s="220"/>
      <c r="F1719" s="220"/>
      <c r="G1719" s="220"/>
      <c r="H1719" s="133"/>
      <c r="I1719" s="133"/>
      <c r="J1719" s="133"/>
      <c r="K1719" s="72"/>
      <c r="L1719" s="73"/>
      <c r="M1719" s="72"/>
      <c r="X1719" s="138" t="s">
        <v>116</v>
      </c>
    </row>
    <row r="1720" spans="1:24" x14ac:dyDescent="0.2">
      <c r="A1720" s="133"/>
      <c r="B1720" s="133"/>
      <c r="C1720" s="138"/>
      <c r="D1720" s="220" t="s">
        <v>115</v>
      </c>
      <c r="E1720" s="220"/>
      <c r="F1720" s="220"/>
      <c r="G1720" s="220"/>
      <c r="H1720" s="133"/>
      <c r="I1720" s="133"/>
      <c r="J1720" s="133"/>
      <c r="K1720" s="72"/>
      <c r="L1720" s="73"/>
      <c r="M1720" s="77">
        <v>20491.8</v>
      </c>
      <c r="X1720" s="138" t="s">
        <v>115</v>
      </c>
    </row>
    <row r="1721" spans="1:24" hidden="1" x14ac:dyDescent="0.2">
      <c r="A1721" s="133"/>
      <c r="B1721" s="133"/>
      <c r="C1721" s="141"/>
      <c r="D1721" s="223" t="s">
        <v>103</v>
      </c>
      <c r="E1721" s="223"/>
      <c r="F1721" s="223"/>
      <c r="G1721" s="223"/>
      <c r="H1721" s="133"/>
      <c r="I1721" s="133"/>
      <c r="J1721" s="133"/>
      <c r="K1721" s="75"/>
      <c r="L1721" s="76"/>
      <c r="M1721" s="75"/>
      <c r="X1721" s="141" t="s">
        <v>103</v>
      </c>
    </row>
    <row r="1722" spans="1:24" ht="24" hidden="1" x14ac:dyDescent="0.2">
      <c r="A1722" s="133"/>
      <c r="B1722" s="133"/>
      <c r="C1722" s="138"/>
      <c r="D1722" s="220" t="s">
        <v>114</v>
      </c>
      <c r="E1722" s="220"/>
      <c r="F1722" s="220"/>
      <c r="G1722" s="220"/>
      <c r="H1722" s="133"/>
      <c r="I1722" s="133"/>
      <c r="J1722" s="133"/>
      <c r="K1722" s="72"/>
      <c r="L1722" s="73"/>
      <c r="M1722" s="77">
        <v>20491.8</v>
      </c>
      <c r="X1722" s="138" t="s">
        <v>114</v>
      </c>
    </row>
    <row r="1723" spans="1:24" ht="24" hidden="1" x14ac:dyDescent="0.2">
      <c r="A1723" s="133"/>
      <c r="B1723" s="133"/>
      <c r="C1723" s="138"/>
      <c r="D1723" s="220" t="s">
        <v>113</v>
      </c>
      <c r="E1723" s="220"/>
      <c r="F1723" s="220"/>
      <c r="G1723" s="220"/>
      <c r="H1723" s="133"/>
      <c r="I1723" s="133"/>
      <c r="J1723" s="133"/>
      <c r="K1723" s="72"/>
      <c r="L1723" s="73"/>
      <c r="M1723" s="72"/>
      <c r="X1723" s="138" t="s">
        <v>113</v>
      </c>
    </row>
    <row r="1724" spans="1:24" x14ac:dyDescent="0.2">
      <c r="A1724" s="133"/>
      <c r="B1724" s="133"/>
      <c r="C1724" s="138"/>
      <c r="D1724" s="220" t="s">
        <v>112</v>
      </c>
      <c r="E1724" s="220"/>
      <c r="F1724" s="220"/>
      <c r="G1724" s="220"/>
      <c r="H1724" s="133"/>
      <c r="I1724" s="133"/>
      <c r="J1724" s="133"/>
      <c r="K1724" s="72"/>
      <c r="L1724" s="73"/>
      <c r="M1724" s="74">
        <v>9465425.1799999997</v>
      </c>
      <c r="X1724" s="138" t="s">
        <v>112</v>
      </c>
    </row>
    <row r="1725" spans="1:24" x14ac:dyDescent="0.2">
      <c r="A1725" s="133"/>
      <c r="B1725" s="133"/>
      <c r="C1725" s="138"/>
      <c r="D1725" s="220"/>
      <c r="E1725" s="220"/>
      <c r="F1725" s="220"/>
      <c r="G1725" s="220"/>
      <c r="H1725" s="133"/>
      <c r="I1725" s="133"/>
      <c r="J1725" s="133"/>
      <c r="K1725" s="72"/>
      <c r="L1725" s="73"/>
      <c r="M1725" s="72"/>
      <c r="X1725" s="138"/>
    </row>
    <row r="1726" spans="1:24" ht="24" hidden="1" x14ac:dyDescent="0.2">
      <c r="A1726" s="133"/>
      <c r="B1726" s="133"/>
      <c r="C1726" s="138"/>
      <c r="D1726" s="220" t="s">
        <v>111</v>
      </c>
      <c r="E1726" s="220"/>
      <c r="F1726" s="220"/>
      <c r="G1726" s="220"/>
      <c r="H1726" s="133"/>
      <c r="I1726" s="133"/>
      <c r="J1726" s="133"/>
      <c r="K1726" s="72"/>
      <c r="L1726" s="73"/>
      <c r="M1726" s="72"/>
      <c r="X1726" s="138" t="s">
        <v>111</v>
      </c>
    </row>
    <row r="1727" spans="1:24" ht="24" hidden="1" x14ac:dyDescent="0.2">
      <c r="A1727" s="133"/>
      <c r="B1727" s="133"/>
      <c r="C1727" s="138"/>
      <c r="D1727" s="220" t="s">
        <v>110</v>
      </c>
      <c r="E1727" s="220"/>
      <c r="F1727" s="220"/>
      <c r="G1727" s="220"/>
      <c r="H1727" s="133"/>
      <c r="I1727" s="133"/>
      <c r="J1727" s="133"/>
      <c r="K1727" s="72"/>
      <c r="L1727" s="73"/>
      <c r="M1727" s="72"/>
      <c r="X1727" s="138" t="s">
        <v>110</v>
      </c>
    </row>
    <row r="1728" spans="1:24" ht="24" hidden="1" x14ac:dyDescent="0.2">
      <c r="A1728" s="133"/>
      <c r="B1728" s="133"/>
      <c r="C1728" s="138"/>
      <c r="D1728" s="220" t="s">
        <v>109</v>
      </c>
      <c r="E1728" s="220"/>
      <c r="F1728" s="220"/>
      <c r="G1728" s="220"/>
      <c r="H1728" s="133"/>
      <c r="I1728" s="133"/>
      <c r="J1728" s="133"/>
      <c r="K1728" s="72"/>
      <c r="L1728" s="73"/>
      <c r="M1728" s="72"/>
      <c r="X1728" s="138" t="s">
        <v>109</v>
      </c>
    </row>
    <row r="1729" spans="1:24" ht="24" hidden="1" x14ac:dyDescent="0.2">
      <c r="A1729" s="133"/>
      <c r="B1729" s="133"/>
      <c r="C1729" s="138"/>
      <c r="D1729" s="220" t="s">
        <v>108</v>
      </c>
      <c r="E1729" s="220"/>
      <c r="F1729" s="220"/>
      <c r="G1729" s="220"/>
      <c r="H1729" s="133"/>
      <c r="I1729" s="133"/>
      <c r="J1729" s="133"/>
      <c r="K1729" s="72"/>
      <c r="L1729" s="73"/>
      <c r="M1729" s="72"/>
      <c r="X1729" s="138" t="s">
        <v>108</v>
      </c>
    </row>
    <row r="1730" spans="1:24" x14ac:dyDescent="0.2">
      <c r="A1730" s="133"/>
      <c r="B1730" s="133"/>
      <c r="C1730" s="138"/>
      <c r="D1730" s="220" t="s">
        <v>107</v>
      </c>
      <c r="E1730" s="220"/>
      <c r="F1730" s="220"/>
      <c r="G1730" s="220"/>
      <c r="H1730" s="133"/>
      <c r="I1730" s="133"/>
      <c r="J1730" s="133"/>
      <c r="K1730" s="72"/>
      <c r="L1730" s="73"/>
      <c r="M1730" s="77">
        <v>9144.57</v>
      </c>
      <c r="X1730" s="138" t="s">
        <v>107</v>
      </c>
    </row>
    <row r="1731" spans="1:24" hidden="1" x14ac:dyDescent="0.2">
      <c r="A1731" s="133"/>
      <c r="B1731" s="133"/>
      <c r="C1731" s="141"/>
      <c r="D1731" s="223" t="s">
        <v>103</v>
      </c>
      <c r="E1731" s="223"/>
      <c r="F1731" s="223"/>
      <c r="G1731" s="223"/>
      <c r="H1731" s="133"/>
      <c r="I1731" s="133"/>
      <c r="J1731" s="133"/>
      <c r="K1731" s="75"/>
      <c r="L1731" s="76"/>
      <c r="M1731" s="75"/>
      <c r="X1731" s="141" t="s">
        <v>103</v>
      </c>
    </row>
    <row r="1732" spans="1:24" ht="24" hidden="1" x14ac:dyDescent="0.2">
      <c r="A1732" s="133"/>
      <c r="B1732" s="133"/>
      <c r="C1732" s="138"/>
      <c r="D1732" s="220" t="s">
        <v>106</v>
      </c>
      <c r="E1732" s="220"/>
      <c r="F1732" s="220"/>
      <c r="G1732" s="220"/>
      <c r="H1732" s="133"/>
      <c r="I1732" s="133"/>
      <c r="J1732" s="133"/>
      <c r="K1732" s="72"/>
      <c r="L1732" s="73"/>
      <c r="M1732" s="77">
        <v>9144.57</v>
      </c>
      <c r="X1732" s="138" t="s">
        <v>106</v>
      </c>
    </row>
    <row r="1733" spans="1:24" ht="24" hidden="1" x14ac:dyDescent="0.2">
      <c r="A1733" s="133"/>
      <c r="B1733" s="133"/>
      <c r="C1733" s="138"/>
      <c r="D1733" s="220" t="s">
        <v>105</v>
      </c>
      <c r="E1733" s="220"/>
      <c r="F1733" s="220"/>
      <c r="G1733" s="220"/>
      <c r="H1733" s="133"/>
      <c r="I1733" s="133"/>
      <c r="J1733" s="133"/>
      <c r="K1733" s="72"/>
      <c r="L1733" s="73"/>
      <c r="M1733" s="72"/>
      <c r="X1733" s="138" t="s">
        <v>105</v>
      </c>
    </row>
    <row r="1734" spans="1:24" x14ac:dyDescent="0.2">
      <c r="A1734" s="133"/>
      <c r="B1734" s="133"/>
      <c r="C1734" s="138"/>
      <c r="D1734" s="220" t="s">
        <v>104</v>
      </c>
      <c r="E1734" s="220"/>
      <c r="F1734" s="220"/>
      <c r="G1734" s="220"/>
      <c r="H1734" s="133"/>
      <c r="I1734" s="133"/>
      <c r="J1734" s="133"/>
      <c r="K1734" s="72"/>
      <c r="L1734" s="73"/>
      <c r="M1734" s="74">
        <v>215573.77</v>
      </c>
      <c r="X1734" s="138" t="s">
        <v>104</v>
      </c>
    </row>
    <row r="1735" spans="1:24" hidden="1" x14ac:dyDescent="0.2">
      <c r="A1735" s="133"/>
      <c r="B1735" s="133"/>
      <c r="C1735" s="141"/>
      <c r="D1735" s="223" t="s">
        <v>103</v>
      </c>
      <c r="E1735" s="223"/>
      <c r="F1735" s="223"/>
      <c r="G1735" s="223"/>
      <c r="H1735" s="133"/>
      <c r="I1735" s="133"/>
      <c r="J1735" s="133"/>
      <c r="K1735" s="75"/>
      <c r="L1735" s="76"/>
      <c r="M1735" s="75"/>
      <c r="X1735" s="141" t="s">
        <v>103</v>
      </c>
    </row>
    <row r="1736" spans="1:24" ht="24" hidden="1" x14ac:dyDescent="0.2">
      <c r="A1736" s="133"/>
      <c r="B1736" s="133"/>
      <c r="C1736" s="138"/>
      <c r="D1736" s="220" t="s">
        <v>102</v>
      </c>
      <c r="E1736" s="220"/>
      <c r="F1736" s="220"/>
      <c r="G1736" s="220"/>
      <c r="H1736" s="133"/>
      <c r="I1736" s="133"/>
      <c r="J1736" s="133"/>
      <c r="K1736" s="72"/>
      <c r="L1736" s="73"/>
      <c r="M1736" s="74">
        <v>215573.77</v>
      </c>
      <c r="X1736" s="138" t="s">
        <v>102</v>
      </c>
    </row>
    <row r="1737" spans="1:24" ht="24" hidden="1" x14ac:dyDescent="0.2">
      <c r="A1737" s="133"/>
      <c r="B1737" s="133"/>
      <c r="C1737" s="138"/>
      <c r="D1737" s="220" t="s">
        <v>101</v>
      </c>
      <c r="E1737" s="220"/>
      <c r="F1737" s="220"/>
      <c r="G1737" s="220"/>
      <c r="H1737" s="133"/>
      <c r="I1737" s="133"/>
      <c r="J1737" s="133"/>
      <c r="K1737" s="72"/>
      <c r="L1737" s="73"/>
      <c r="M1737" s="72"/>
      <c r="X1737" s="138" t="s">
        <v>101</v>
      </c>
    </row>
    <row r="1738" spans="1:24" x14ac:dyDescent="0.2">
      <c r="A1738" s="133"/>
      <c r="B1738" s="133"/>
      <c r="C1738" s="138"/>
      <c r="D1738" s="220" t="s">
        <v>100</v>
      </c>
      <c r="E1738" s="220"/>
      <c r="F1738" s="220"/>
      <c r="G1738" s="220"/>
      <c r="H1738" s="133"/>
      <c r="I1738" s="133"/>
      <c r="J1738" s="133"/>
      <c r="K1738" s="72"/>
      <c r="L1738" s="73"/>
      <c r="M1738" s="74">
        <v>224718.34</v>
      </c>
      <c r="X1738" s="138" t="s">
        <v>100</v>
      </c>
    </row>
    <row r="1739" spans="1:24" ht="24" hidden="1" x14ac:dyDescent="0.2">
      <c r="A1739" s="133"/>
      <c r="B1739" s="133"/>
      <c r="C1739" s="138"/>
      <c r="D1739" s="220" t="s">
        <v>99</v>
      </c>
      <c r="E1739" s="220"/>
      <c r="F1739" s="220"/>
      <c r="G1739" s="220"/>
      <c r="H1739" s="133"/>
      <c r="I1739" s="133"/>
      <c r="J1739" s="133"/>
      <c r="K1739" s="72"/>
      <c r="L1739" s="73"/>
      <c r="M1739" s="72"/>
      <c r="X1739" s="138" t="s">
        <v>99</v>
      </c>
    </row>
    <row r="1740" spans="1:24" ht="24" hidden="1" x14ac:dyDescent="0.2">
      <c r="A1740" s="133"/>
      <c r="B1740" s="133"/>
      <c r="C1740" s="138"/>
      <c r="D1740" s="220" t="s">
        <v>98</v>
      </c>
      <c r="E1740" s="220"/>
      <c r="F1740" s="220"/>
      <c r="G1740" s="220"/>
      <c r="H1740" s="133"/>
      <c r="I1740" s="133"/>
      <c r="J1740" s="133"/>
      <c r="K1740" s="72"/>
      <c r="L1740" s="73"/>
      <c r="M1740" s="72"/>
      <c r="X1740" s="138" t="s">
        <v>98</v>
      </c>
    </row>
    <row r="1741" spans="1:24" ht="24" hidden="1" x14ac:dyDescent="0.2">
      <c r="A1741" s="133"/>
      <c r="B1741" s="133"/>
      <c r="C1741" s="138"/>
      <c r="D1741" s="220" t="s">
        <v>97</v>
      </c>
      <c r="E1741" s="220"/>
      <c r="F1741" s="220"/>
      <c r="G1741" s="220"/>
      <c r="H1741" s="133"/>
      <c r="I1741" s="133"/>
      <c r="J1741" s="133"/>
      <c r="K1741" s="72"/>
      <c r="L1741" s="73"/>
      <c r="M1741" s="72"/>
      <c r="X1741" s="138" t="s">
        <v>97</v>
      </c>
    </row>
    <row r="1742" spans="1:24" ht="24" hidden="1" x14ac:dyDescent="0.2">
      <c r="A1742" s="133"/>
      <c r="B1742" s="133"/>
      <c r="C1742" s="138"/>
      <c r="D1742" s="220" t="s">
        <v>96</v>
      </c>
      <c r="E1742" s="220"/>
      <c r="F1742" s="220"/>
      <c r="G1742" s="220"/>
      <c r="H1742" s="133"/>
      <c r="I1742" s="133"/>
      <c r="J1742" s="133"/>
      <c r="K1742" s="72"/>
      <c r="L1742" s="73"/>
      <c r="M1742" s="72"/>
      <c r="X1742" s="138" t="s">
        <v>96</v>
      </c>
    </row>
    <row r="1743" spans="1:24" ht="24" hidden="1" x14ac:dyDescent="0.2">
      <c r="A1743" s="133"/>
      <c r="B1743" s="133"/>
      <c r="C1743" s="138"/>
      <c r="D1743" s="220" t="s">
        <v>95</v>
      </c>
      <c r="E1743" s="220"/>
      <c r="F1743" s="220"/>
      <c r="G1743" s="220"/>
      <c r="H1743" s="133"/>
      <c r="I1743" s="133"/>
      <c r="J1743" s="133"/>
      <c r="K1743" s="72"/>
      <c r="L1743" s="73"/>
      <c r="M1743" s="72"/>
      <c r="X1743" s="138" t="s">
        <v>95</v>
      </c>
    </row>
    <row r="1744" spans="1:24" ht="24" hidden="1" x14ac:dyDescent="0.2">
      <c r="A1744" s="133"/>
      <c r="B1744" s="133"/>
      <c r="C1744" s="138"/>
      <c r="D1744" s="220" t="s">
        <v>94</v>
      </c>
      <c r="E1744" s="220"/>
      <c r="F1744" s="220"/>
      <c r="G1744" s="220"/>
      <c r="H1744" s="133"/>
      <c r="I1744" s="133"/>
      <c r="J1744" s="133"/>
      <c r="K1744" s="72"/>
      <c r="L1744" s="73"/>
      <c r="M1744" s="72"/>
      <c r="X1744" s="138" t="s">
        <v>94</v>
      </c>
    </row>
    <row r="1745" spans="1:24" ht="24" hidden="1" x14ac:dyDescent="0.2">
      <c r="A1745" s="133"/>
      <c r="B1745" s="133"/>
      <c r="C1745" s="138"/>
      <c r="D1745" s="220" t="s">
        <v>93</v>
      </c>
      <c r="E1745" s="220"/>
      <c r="F1745" s="220"/>
      <c r="G1745" s="220"/>
      <c r="H1745" s="133"/>
      <c r="I1745" s="133"/>
      <c r="J1745" s="133"/>
      <c r="K1745" s="72"/>
      <c r="L1745" s="73"/>
      <c r="M1745" s="72"/>
      <c r="X1745" s="138" t="s">
        <v>93</v>
      </c>
    </row>
    <row r="1746" spans="1:24" ht="24" hidden="1" x14ac:dyDescent="0.2">
      <c r="A1746" s="133"/>
      <c r="B1746" s="133"/>
      <c r="C1746" s="138"/>
      <c r="D1746" s="220" t="s">
        <v>92</v>
      </c>
      <c r="E1746" s="220"/>
      <c r="F1746" s="220"/>
      <c r="G1746" s="220"/>
      <c r="H1746" s="133"/>
      <c r="I1746" s="133"/>
      <c r="J1746" s="133"/>
      <c r="K1746" s="72"/>
      <c r="L1746" s="73"/>
      <c r="M1746" s="72"/>
      <c r="X1746" s="138" t="s">
        <v>92</v>
      </c>
    </row>
    <row r="1748" spans="1:24" x14ac:dyDescent="0.2">
      <c r="A1748" s="208" t="s">
        <v>3</v>
      </c>
      <c r="B1748" s="208"/>
      <c r="C1748" s="208"/>
      <c r="D1748" s="211"/>
      <c r="E1748" s="211"/>
      <c r="F1748" s="211"/>
      <c r="G1748" s="211"/>
      <c r="H1748" s="211"/>
      <c r="I1748" s="211"/>
      <c r="J1748" s="211"/>
      <c r="K1748" s="211"/>
      <c r="L1748" s="211"/>
      <c r="M1748" s="211"/>
    </row>
    <row r="1749" spans="1:24" x14ac:dyDescent="0.2">
      <c r="A1749" s="209"/>
      <c r="B1749" s="209"/>
      <c r="C1749" s="209"/>
      <c r="D1749" s="224" t="s">
        <v>90</v>
      </c>
      <c r="E1749" s="224"/>
      <c r="F1749" s="209"/>
      <c r="G1749" s="209"/>
      <c r="H1749" s="209"/>
      <c r="I1749" s="209"/>
      <c r="J1749" s="209"/>
      <c r="K1749" s="209"/>
      <c r="L1749" s="209"/>
      <c r="M1749" s="209"/>
    </row>
    <row r="1751" spans="1:24" x14ac:dyDescent="0.2">
      <c r="A1751" s="208" t="s">
        <v>91</v>
      </c>
      <c r="B1751" s="208"/>
      <c r="C1751" s="208"/>
      <c r="D1751" s="211"/>
      <c r="E1751" s="211"/>
      <c r="F1751" s="211"/>
      <c r="G1751" s="211"/>
      <c r="H1751" s="211"/>
      <c r="I1751" s="211"/>
      <c r="J1751" s="211"/>
      <c r="K1751" s="211"/>
      <c r="L1751" s="211"/>
      <c r="M1751" s="211"/>
    </row>
    <row r="1752" spans="1:24" x14ac:dyDescent="0.2">
      <c r="A1752" s="209"/>
      <c r="B1752" s="209"/>
      <c r="C1752" s="209"/>
      <c r="D1752" s="224" t="s">
        <v>90</v>
      </c>
      <c r="E1752" s="224"/>
      <c r="F1752" s="209"/>
      <c r="G1752" s="209"/>
      <c r="H1752" s="209"/>
      <c r="I1752" s="209"/>
      <c r="J1752" s="209"/>
      <c r="K1752" s="209"/>
      <c r="L1752" s="209"/>
      <c r="M1752" s="209"/>
    </row>
  </sheetData>
  <mergeCells count="1077">
    <mergeCell ref="D1749:E1749"/>
    <mergeCell ref="F1749:M1749"/>
    <mergeCell ref="D1740:G1740"/>
    <mergeCell ref="D1741:G1741"/>
    <mergeCell ref="D1742:G1742"/>
    <mergeCell ref="D1743:G1743"/>
    <mergeCell ref="D1744:G1744"/>
    <mergeCell ref="A1751:C1751"/>
    <mergeCell ref="D1751:M1751"/>
    <mergeCell ref="A1752:C1752"/>
    <mergeCell ref="D1752:E1752"/>
    <mergeCell ref="F1752:M1752"/>
    <mergeCell ref="D1745:G1745"/>
    <mergeCell ref="D1746:G1746"/>
    <mergeCell ref="A1748:C1748"/>
    <mergeCell ref="D1748:M1748"/>
    <mergeCell ref="A1749:C1749"/>
    <mergeCell ref="D1725:G1725"/>
    <mergeCell ref="D1726:G1726"/>
    <mergeCell ref="D1727:G1727"/>
    <mergeCell ref="D1728:G1728"/>
    <mergeCell ref="D1729:G1729"/>
    <mergeCell ref="D1720:G1720"/>
    <mergeCell ref="D1721:G1721"/>
    <mergeCell ref="D1722:G1722"/>
    <mergeCell ref="D1723:G1723"/>
    <mergeCell ref="D1724:G1724"/>
    <mergeCell ref="D1735:G1735"/>
    <mergeCell ref="D1736:G1736"/>
    <mergeCell ref="D1737:G1737"/>
    <mergeCell ref="D1738:G1738"/>
    <mergeCell ref="D1739:G1739"/>
    <mergeCell ref="D1730:G1730"/>
    <mergeCell ref="D1731:G1731"/>
    <mergeCell ref="D1732:G1732"/>
    <mergeCell ref="D1733:G1733"/>
    <mergeCell ref="D1734:G1734"/>
    <mergeCell ref="D1705:G1705"/>
    <mergeCell ref="D1706:G1706"/>
    <mergeCell ref="D1707:G1707"/>
    <mergeCell ref="D1708:G1708"/>
    <mergeCell ref="D1709:G1709"/>
    <mergeCell ref="D1700:G1700"/>
    <mergeCell ref="D1701:G1701"/>
    <mergeCell ref="D1702:G1702"/>
    <mergeCell ref="D1703:G1703"/>
    <mergeCell ref="D1704:G1704"/>
    <mergeCell ref="D1715:G1715"/>
    <mergeCell ref="D1716:G1716"/>
    <mergeCell ref="D1717:G1717"/>
    <mergeCell ref="D1718:G1718"/>
    <mergeCell ref="D1719:G1719"/>
    <mergeCell ref="D1710:G1710"/>
    <mergeCell ref="D1711:G1711"/>
    <mergeCell ref="D1712:G1712"/>
    <mergeCell ref="D1713:G1713"/>
    <mergeCell ref="D1714:G1714"/>
    <mergeCell ref="D1685:G1685"/>
    <mergeCell ref="D1686:G1686"/>
    <mergeCell ref="D1687:G1687"/>
    <mergeCell ref="D1688:G1688"/>
    <mergeCell ref="D1689:G1689"/>
    <mergeCell ref="D1680:G1680"/>
    <mergeCell ref="D1681:G1681"/>
    <mergeCell ref="D1682:G1682"/>
    <mergeCell ref="D1683:G1683"/>
    <mergeCell ref="D1684:G1684"/>
    <mergeCell ref="D1695:G1695"/>
    <mergeCell ref="D1696:G1696"/>
    <mergeCell ref="D1697:G1697"/>
    <mergeCell ref="D1698:G1698"/>
    <mergeCell ref="D1699:G1699"/>
    <mergeCell ref="D1690:G1690"/>
    <mergeCell ref="D1691:G1691"/>
    <mergeCell ref="D1692:G1692"/>
    <mergeCell ref="D1693:G1693"/>
    <mergeCell ref="D1694:G1694"/>
    <mergeCell ref="D1665:G1665"/>
    <mergeCell ref="D1666:G1666"/>
    <mergeCell ref="D1667:G1667"/>
    <mergeCell ref="D1668:G1668"/>
    <mergeCell ref="D1669:G1669"/>
    <mergeCell ref="D1660:G1660"/>
    <mergeCell ref="D1661:G1661"/>
    <mergeCell ref="D1662:G1662"/>
    <mergeCell ref="D1663:G1663"/>
    <mergeCell ref="D1664:G1664"/>
    <mergeCell ref="D1675:G1675"/>
    <mergeCell ref="D1676:G1676"/>
    <mergeCell ref="D1677:G1677"/>
    <mergeCell ref="D1678:G1678"/>
    <mergeCell ref="D1679:G1679"/>
    <mergeCell ref="D1670:G1670"/>
    <mergeCell ref="D1671:G1671"/>
    <mergeCell ref="D1672:G1672"/>
    <mergeCell ref="D1673:G1673"/>
    <mergeCell ref="D1674:G1674"/>
    <mergeCell ref="D1645:G1645"/>
    <mergeCell ref="D1646:G1646"/>
    <mergeCell ref="D1647:G1647"/>
    <mergeCell ref="D1648:G1648"/>
    <mergeCell ref="D1649:G1649"/>
    <mergeCell ref="D1640:G1640"/>
    <mergeCell ref="D1641:G1641"/>
    <mergeCell ref="D1642:G1642"/>
    <mergeCell ref="D1643:G1643"/>
    <mergeCell ref="D1644:G1644"/>
    <mergeCell ref="D1655:G1655"/>
    <mergeCell ref="D1656:G1656"/>
    <mergeCell ref="D1657:G1657"/>
    <mergeCell ref="D1658:G1658"/>
    <mergeCell ref="D1659:G1659"/>
    <mergeCell ref="D1650:G1650"/>
    <mergeCell ref="D1651:G1651"/>
    <mergeCell ref="D1652:G1652"/>
    <mergeCell ref="D1653:G1653"/>
    <mergeCell ref="D1654:G1654"/>
    <mergeCell ref="D1625:G1625"/>
    <mergeCell ref="D1626:G1626"/>
    <mergeCell ref="D1627:G1627"/>
    <mergeCell ref="D1628:G1628"/>
    <mergeCell ref="D1629:G1629"/>
    <mergeCell ref="D1620:G1620"/>
    <mergeCell ref="D1621:G1621"/>
    <mergeCell ref="D1622:G1622"/>
    <mergeCell ref="D1623:G1623"/>
    <mergeCell ref="D1624:G1624"/>
    <mergeCell ref="D1635:G1635"/>
    <mergeCell ref="D1636:G1636"/>
    <mergeCell ref="D1637:G1637"/>
    <mergeCell ref="D1638:G1638"/>
    <mergeCell ref="D1639:G1639"/>
    <mergeCell ref="D1630:G1630"/>
    <mergeCell ref="D1631:G1631"/>
    <mergeCell ref="D1632:G1632"/>
    <mergeCell ref="D1633:G1633"/>
    <mergeCell ref="D1634:G1634"/>
    <mergeCell ref="D1605:G1605"/>
    <mergeCell ref="D1606:G1606"/>
    <mergeCell ref="D1607:G1607"/>
    <mergeCell ref="D1608:G1608"/>
    <mergeCell ref="D1609:G1609"/>
    <mergeCell ref="D1600:G1600"/>
    <mergeCell ref="D1601:G1601"/>
    <mergeCell ref="D1602:G1602"/>
    <mergeCell ref="D1603:G1603"/>
    <mergeCell ref="D1604:G1604"/>
    <mergeCell ref="D1615:G1615"/>
    <mergeCell ref="D1616:G1616"/>
    <mergeCell ref="D1617:G1617"/>
    <mergeCell ref="D1618:G1618"/>
    <mergeCell ref="D1619:G1619"/>
    <mergeCell ref="D1610:G1610"/>
    <mergeCell ref="D1611:G1611"/>
    <mergeCell ref="D1612:G1612"/>
    <mergeCell ref="D1613:G1613"/>
    <mergeCell ref="D1614:G1614"/>
    <mergeCell ref="D1585:G1585"/>
    <mergeCell ref="D1586:G1586"/>
    <mergeCell ref="D1587:G1587"/>
    <mergeCell ref="D1588:G1588"/>
    <mergeCell ref="D1589:G1589"/>
    <mergeCell ref="D1580:G1580"/>
    <mergeCell ref="D1581:G1581"/>
    <mergeCell ref="D1582:G1582"/>
    <mergeCell ref="D1583:G1583"/>
    <mergeCell ref="D1584:G1584"/>
    <mergeCell ref="D1595:G1595"/>
    <mergeCell ref="D1596:G1596"/>
    <mergeCell ref="D1597:G1597"/>
    <mergeCell ref="D1598:G1598"/>
    <mergeCell ref="D1599:G1599"/>
    <mergeCell ref="D1590:G1590"/>
    <mergeCell ref="D1591:G1591"/>
    <mergeCell ref="D1592:G1592"/>
    <mergeCell ref="D1593:G1593"/>
    <mergeCell ref="D1594:G1594"/>
    <mergeCell ref="D1565:G1565"/>
    <mergeCell ref="D1566:G1566"/>
    <mergeCell ref="D1567:G1567"/>
    <mergeCell ref="A1568:M1568"/>
    <mergeCell ref="D1569:G1569"/>
    <mergeCell ref="D1560:G1560"/>
    <mergeCell ref="D1561:G1561"/>
    <mergeCell ref="D1562:G1562"/>
    <mergeCell ref="D1563:G1563"/>
    <mergeCell ref="D1564:G1564"/>
    <mergeCell ref="D1575:G1575"/>
    <mergeCell ref="D1576:G1576"/>
    <mergeCell ref="D1577:G1577"/>
    <mergeCell ref="D1578:G1578"/>
    <mergeCell ref="D1579:G1579"/>
    <mergeCell ref="D1570:G1570"/>
    <mergeCell ref="D1571:G1571"/>
    <mergeCell ref="D1572:G1572"/>
    <mergeCell ref="D1573:G1573"/>
    <mergeCell ref="D1574:G1574"/>
    <mergeCell ref="D1545:G1545"/>
    <mergeCell ref="D1546:G1546"/>
    <mergeCell ref="D1547:G1547"/>
    <mergeCell ref="D1548:G1548"/>
    <mergeCell ref="D1549:G1549"/>
    <mergeCell ref="D1540:G1540"/>
    <mergeCell ref="D1541:G1541"/>
    <mergeCell ref="D1542:G1542"/>
    <mergeCell ref="D1543:G1543"/>
    <mergeCell ref="D1544:G1544"/>
    <mergeCell ref="D1555:G1555"/>
    <mergeCell ref="D1556:G1556"/>
    <mergeCell ref="D1557:G1557"/>
    <mergeCell ref="D1558:G1558"/>
    <mergeCell ref="D1559:G1559"/>
    <mergeCell ref="D1550:G1550"/>
    <mergeCell ref="D1551:G1551"/>
    <mergeCell ref="D1552:G1552"/>
    <mergeCell ref="D1553:G1553"/>
    <mergeCell ref="D1554:G1554"/>
    <mergeCell ref="D1525:G1525"/>
    <mergeCell ref="D1526:G1526"/>
    <mergeCell ref="D1527:G1527"/>
    <mergeCell ref="D1528:G1528"/>
    <mergeCell ref="D1529:G1529"/>
    <mergeCell ref="D1520:G1520"/>
    <mergeCell ref="D1521:G1521"/>
    <mergeCell ref="D1522:G1522"/>
    <mergeCell ref="D1523:G1523"/>
    <mergeCell ref="D1524:G1524"/>
    <mergeCell ref="D1535:G1535"/>
    <mergeCell ref="D1536:G1536"/>
    <mergeCell ref="D1537:G1537"/>
    <mergeCell ref="D1538:G1538"/>
    <mergeCell ref="D1539:G1539"/>
    <mergeCell ref="D1530:G1530"/>
    <mergeCell ref="D1531:G1531"/>
    <mergeCell ref="D1532:G1532"/>
    <mergeCell ref="D1533:G1533"/>
    <mergeCell ref="D1534:G1534"/>
    <mergeCell ref="D1505:G1505"/>
    <mergeCell ref="D1506:G1506"/>
    <mergeCell ref="D1507:G1507"/>
    <mergeCell ref="D1508:G1508"/>
    <mergeCell ref="D1509:G1509"/>
    <mergeCell ref="D1500:G1500"/>
    <mergeCell ref="D1501:G1501"/>
    <mergeCell ref="D1502:G1502"/>
    <mergeCell ref="D1503:G1503"/>
    <mergeCell ref="D1504:G1504"/>
    <mergeCell ref="D1515:G1515"/>
    <mergeCell ref="D1516:G1516"/>
    <mergeCell ref="D1517:G1517"/>
    <mergeCell ref="D1518:G1518"/>
    <mergeCell ref="D1519:G1519"/>
    <mergeCell ref="D1510:G1510"/>
    <mergeCell ref="D1511:G1511"/>
    <mergeCell ref="D1512:G1512"/>
    <mergeCell ref="D1513:G1513"/>
    <mergeCell ref="D1514:G1514"/>
    <mergeCell ref="D1485:G1485"/>
    <mergeCell ref="D1486:G1486"/>
    <mergeCell ref="D1487:G1487"/>
    <mergeCell ref="D1488:G1488"/>
    <mergeCell ref="D1489:G1489"/>
    <mergeCell ref="D1480:G1480"/>
    <mergeCell ref="D1481:G1481"/>
    <mergeCell ref="D1482:G1482"/>
    <mergeCell ref="D1483:G1483"/>
    <mergeCell ref="D1484:G1484"/>
    <mergeCell ref="D1495:G1495"/>
    <mergeCell ref="D1496:G1496"/>
    <mergeCell ref="D1497:G1497"/>
    <mergeCell ref="D1498:G1498"/>
    <mergeCell ref="D1499:G1499"/>
    <mergeCell ref="D1490:G1490"/>
    <mergeCell ref="D1491:G1491"/>
    <mergeCell ref="D1492:G1492"/>
    <mergeCell ref="D1493:G1493"/>
    <mergeCell ref="D1494:G1494"/>
    <mergeCell ref="D1465:G1465"/>
    <mergeCell ref="D1466:G1466"/>
    <mergeCell ref="D1467:G1467"/>
    <mergeCell ref="D1468:G1468"/>
    <mergeCell ref="D1469:G1469"/>
    <mergeCell ref="D1460:G1460"/>
    <mergeCell ref="D1461:G1461"/>
    <mergeCell ref="D1462:G1462"/>
    <mergeCell ref="D1463:G1463"/>
    <mergeCell ref="D1464:G1464"/>
    <mergeCell ref="D1475:G1475"/>
    <mergeCell ref="D1476:G1476"/>
    <mergeCell ref="D1477:G1477"/>
    <mergeCell ref="D1478:G1478"/>
    <mergeCell ref="D1479:G1479"/>
    <mergeCell ref="D1470:G1470"/>
    <mergeCell ref="D1471:G1471"/>
    <mergeCell ref="D1472:G1472"/>
    <mergeCell ref="D1473:G1473"/>
    <mergeCell ref="D1474:G1474"/>
    <mergeCell ref="D1445:G1445"/>
    <mergeCell ref="D1446:G1446"/>
    <mergeCell ref="D1447:G1447"/>
    <mergeCell ref="D1448:G1448"/>
    <mergeCell ref="D1449:G1449"/>
    <mergeCell ref="D1440:G1440"/>
    <mergeCell ref="D1441:G1441"/>
    <mergeCell ref="D1442:G1442"/>
    <mergeCell ref="D1443:G1443"/>
    <mergeCell ref="D1444:G1444"/>
    <mergeCell ref="D1455:G1455"/>
    <mergeCell ref="D1456:G1456"/>
    <mergeCell ref="D1457:G1457"/>
    <mergeCell ref="D1458:G1458"/>
    <mergeCell ref="D1459:G1459"/>
    <mergeCell ref="D1450:G1450"/>
    <mergeCell ref="D1451:G1451"/>
    <mergeCell ref="D1452:G1452"/>
    <mergeCell ref="D1453:G1453"/>
    <mergeCell ref="D1454:G1454"/>
    <mergeCell ref="D1425:G1425"/>
    <mergeCell ref="D1426:G1426"/>
    <mergeCell ref="D1427:G1427"/>
    <mergeCell ref="D1428:G1428"/>
    <mergeCell ref="D1429:G1429"/>
    <mergeCell ref="D1420:G1420"/>
    <mergeCell ref="D1421:G1421"/>
    <mergeCell ref="D1422:G1422"/>
    <mergeCell ref="D1423:G1423"/>
    <mergeCell ref="D1424:G1424"/>
    <mergeCell ref="D1435:G1435"/>
    <mergeCell ref="D1436:G1436"/>
    <mergeCell ref="D1437:G1437"/>
    <mergeCell ref="D1438:G1438"/>
    <mergeCell ref="D1439:G1439"/>
    <mergeCell ref="D1430:G1430"/>
    <mergeCell ref="D1431:G1431"/>
    <mergeCell ref="D1432:G1432"/>
    <mergeCell ref="D1433:G1433"/>
    <mergeCell ref="D1434:G1434"/>
    <mergeCell ref="D1405:G1405"/>
    <mergeCell ref="D1406:G1406"/>
    <mergeCell ref="D1407:G1407"/>
    <mergeCell ref="D1408:G1408"/>
    <mergeCell ref="D1409:G1409"/>
    <mergeCell ref="D1400:G1400"/>
    <mergeCell ref="D1401:G1401"/>
    <mergeCell ref="D1402:G1402"/>
    <mergeCell ref="D1403:G1403"/>
    <mergeCell ref="D1404:G1404"/>
    <mergeCell ref="D1415:G1415"/>
    <mergeCell ref="D1416:G1416"/>
    <mergeCell ref="D1417:G1417"/>
    <mergeCell ref="D1418:G1418"/>
    <mergeCell ref="D1419:G1419"/>
    <mergeCell ref="D1410:G1410"/>
    <mergeCell ref="D1411:G1411"/>
    <mergeCell ref="D1412:G1412"/>
    <mergeCell ref="D1413:G1413"/>
    <mergeCell ref="D1414:G1414"/>
    <mergeCell ref="D1345:G1345"/>
    <mergeCell ref="D1346:G1346"/>
    <mergeCell ref="A1347:M1347"/>
    <mergeCell ref="D1349:M1349"/>
    <mergeCell ref="D1353:M1353"/>
    <mergeCell ref="D1340:G1340"/>
    <mergeCell ref="D1341:G1341"/>
    <mergeCell ref="D1342:G1342"/>
    <mergeCell ref="D1343:G1343"/>
    <mergeCell ref="D1344:G1344"/>
    <mergeCell ref="D1389:M1389"/>
    <mergeCell ref="D1391:M1391"/>
    <mergeCell ref="D1397:G1397"/>
    <mergeCell ref="D1398:G1398"/>
    <mergeCell ref="D1399:G1399"/>
    <mergeCell ref="D1355:M1355"/>
    <mergeCell ref="D1365:M1365"/>
    <mergeCell ref="D1367:M1367"/>
    <mergeCell ref="D1377:M1377"/>
    <mergeCell ref="D1379:M1379"/>
    <mergeCell ref="D1325:G1325"/>
    <mergeCell ref="D1326:G1326"/>
    <mergeCell ref="D1327:G1327"/>
    <mergeCell ref="D1328:G1328"/>
    <mergeCell ref="D1329:G1329"/>
    <mergeCell ref="D1320:G1320"/>
    <mergeCell ref="D1321:G1321"/>
    <mergeCell ref="D1322:G1322"/>
    <mergeCell ref="D1323:G1323"/>
    <mergeCell ref="D1324:G1324"/>
    <mergeCell ref="D1335:G1335"/>
    <mergeCell ref="D1336:G1336"/>
    <mergeCell ref="D1337:G1337"/>
    <mergeCell ref="D1338:G1338"/>
    <mergeCell ref="D1339:G1339"/>
    <mergeCell ref="D1330:G1330"/>
    <mergeCell ref="D1331:G1331"/>
    <mergeCell ref="D1332:G1332"/>
    <mergeCell ref="D1333:G1333"/>
    <mergeCell ref="D1334:G1334"/>
    <mergeCell ref="D1305:G1305"/>
    <mergeCell ref="D1306:G1306"/>
    <mergeCell ref="D1307:G1307"/>
    <mergeCell ref="D1308:G1308"/>
    <mergeCell ref="D1309:G1309"/>
    <mergeCell ref="D1300:G1300"/>
    <mergeCell ref="D1301:G1301"/>
    <mergeCell ref="D1302:G1302"/>
    <mergeCell ref="D1303:G1303"/>
    <mergeCell ref="D1304:G1304"/>
    <mergeCell ref="D1315:G1315"/>
    <mergeCell ref="D1316:G1316"/>
    <mergeCell ref="D1317:G1317"/>
    <mergeCell ref="D1318:G1318"/>
    <mergeCell ref="D1319:G1319"/>
    <mergeCell ref="D1310:G1310"/>
    <mergeCell ref="D1311:G1311"/>
    <mergeCell ref="D1312:G1312"/>
    <mergeCell ref="D1313:G1313"/>
    <mergeCell ref="D1314:G1314"/>
    <mergeCell ref="D1285:G1285"/>
    <mergeCell ref="D1286:G1286"/>
    <mergeCell ref="D1287:G1287"/>
    <mergeCell ref="D1288:G1288"/>
    <mergeCell ref="D1289:G1289"/>
    <mergeCell ref="D1280:G1280"/>
    <mergeCell ref="D1281:G1281"/>
    <mergeCell ref="D1282:G1282"/>
    <mergeCell ref="D1283:G1283"/>
    <mergeCell ref="D1284:G1284"/>
    <mergeCell ref="D1295:G1295"/>
    <mergeCell ref="D1296:G1296"/>
    <mergeCell ref="D1297:G1297"/>
    <mergeCell ref="D1298:G1298"/>
    <mergeCell ref="D1299:G1299"/>
    <mergeCell ref="D1290:G1290"/>
    <mergeCell ref="D1291:G1291"/>
    <mergeCell ref="D1292:G1292"/>
    <mergeCell ref="D1293:G1293"/>
    <mergeCell ref="D1294:G1294"/>
    <mergeCell ref="D1265:G1265"/>
    <mergeCell ref="D1266:G1266"/>
    <mergeCell ref="D1267:G1267"/>
    <mergeCell ref="D1268:G1268"/>
    <mergeCell ref="D1269:G1269"/>
    <mergeCell ref="D1260:G1260"/>
    <mergeCell ref="D1261:G1261"/>
    <mergeCell ref="D1262:G1262"/>
    <mergeCell ref="D1263:G1263"/>
    <mergeCell ref="D1264:G1264"/>
    <mergeCell ref="D1275:G1275"/>
    <mergeCell ref="D1276:G1276"/>
    <mergeCell ref="D1277:G1277"/>
    <mergeCell ref="D1278:G1278"/>
    <mergeCell ref="D1279:G1279"/>
    <mergeCell ref="D1270:G1270"/>
    <mergeCell ref="D1271:G1271"/>
    <mergeCell ref="D1272:G1272"/>
    <mergeCell ref="D1273:G1273"/>
    <mergeCell ref="D1274:G1274"/>
    <mergeCell ref="D1245:G1245"/>
    <mergeCell ref="D1246:G1246"/>
    <mergeCell ref="D1247:G1247"/>
    <mergeCell ref="D1248:G1248"/>
    <mergeCell ref="D1249:G1249"/>
    <mergeCell ref="D1240:G1240"/>
    <mergeCell ref="D1241:G1241"/>
    <mergeCell ref="D1242:G1242"/>
    <mergeCell ref="D1243:G1243"/>
    <mergeCell ref="D1244:G1244"/>
    <mergeCell ref="D1255:G1255"/>
    <mergeCell ref="D1256:G1256"/>
    <mergeCell ref="D1257:G1257"/>
    <mergeCell ref="D1258:G1258"/>
    <mergeCell ref="D1259:G1259"/>
    <mergeCell ref="D1250:G1250"/>
    <mergeCell ref="D1251:G1251"/>
    <mergeCell ref="D1252:G1252"/>
    <mergeCell ref="D1253:G1253"/>
    <mergeCell ref="D1254:G1254"/>
    <mergeCell ref="D1225:G1225"/>
    <mergeCell ref="D1226:G1226"/>
    <mergeCell ref="D1227:G1227"/>
    <mergeCell ref="D1228:G1228"/>
    <mergeCell ref="D1229:G1229"/>
    <mergeCell ref="D1220:G1220"/>
    <mergeCell ref="D1221:G1221"/>
    <mergeCell ref="D1222:G1222"/>
    <mergeCell ref="D1223:G1223"/>
    <mergeCell ref="D1224:G1224"/>
    <mergeCell ref="D1235:G1235"/>
    <mergeCell ref="D1236:G1236"/>
    <mergeCell ref="D1237:G1237"/>
    <mergeCell ref="D1238:G1238"/>
    <mergeCell ref="D1239:G1239"/>
    <mergeCell ref="D1230:G1230"/>
    <mergeCell ref="D1231:G1231"/>
    <mergeCell ref="D1232:G1232"/>
    <mergeCell ref="D1233:G1233"/>
    <mergeCell ref="D1234:G1234"/>
    <mergeCell ref="D1205:G1205"/>
    <mergeCell ref="D1206:G1206"/>
    <mergeCell ref="D1207:G1207"/>
    <mergeCell ref="D1208:G1208"/>
    <mergeCell ref="D1209:G1209"/>
    <mergeCell ref="D1200:G1200"/>
    <mergeCell ref="D1201:G1201"/>
    <mergeCell ref="D1202:G1202"/>
    <mergeCell ref="D1203:G1203"/>
    <mergeCell ref="D1204:G1204"/>
    <mergeCell ref="D1215:G1215"/>
    <mergeCell ref="D1216:G1216"/>
    <mergeCell ref="D1217:G1217"/>
    <mergeCell ref="D1218:G1218"/>
    <mergeCell ref="D1219:G1219"/>
    <mergeCell ref="D1210:G1210"/>
    <mergeCell ref="D1211:G1211"/>
    <mergeCell ref="D1212:G1212"/>
    <mergeCell ref="D1213:G1213"/>
    <mergeCell ref="D1214:G1214"/>
    <mergeCell ref="D1185:G1185"/>
    <mergeCell ref="D1186:G1186"/>
    <mergeCell ref="D1187:G1187"/>
    <mergeCell ref="D1188:G1188"/>
    <mergeCell ref="D1189:G1189"/>
    <mergeCell ref="D1180:G1180"/>
    <mergeCell ref="D1181:G1181"/>
    <mergeCell ref="D1182:G1182"/>
    <mergeCell ref="D1183:G1183"/>
    <mergeCell ref="D1184:G1184"/>
    <mergeCell ref="D1195:G1195"/>
    <mergeCell ref="D1196:G1196"/>
    <mergeCell ref="D1197:G1197"/>
    <mergeCell ref="D1198:G1198"/>
    <mergeCell ref="D1199:G1199"/>
    <mergeCell ref="D1190:G1190"/>
    <mergeCell ref="D1191:G1191"/>
    <mergeCell ref="D1192:G1192"/>
    <mergeCell ref="D1193:G1193"/>
    <mergeCell ref="D1194:G1194"/>
    <mergeCell ref="D1165:G1165"/>
    <mergeCell ref="D1166:G1166"/>
    <mergeCell ref="D1167:G1167"/>
    <mergeCell ref="D1168:G1168"/>
    <mergeCell ref="D1169:G1169"/>
    <mergeCell ref="D1160:G1160"/>
    <mergeCell ref="D1161:G1161"/>
    <mergeCell ref="D1162:G1162"/>
    <mergeCell ref="D1163:G1163"/>
    <mergeCell ref="D1164:G1164"/>
    <mergeCell ref="D1175:G1175"/>
    <mergeCell ref="D1176:G1176"/>
    <mergeCell ref="D1177:G1177"/>
    <mergeCell ref="D1178:G1178"/>
    <mergeCell ref="D1179:G1179"/>
    <mergeCell ref="D1170:G1170"/>
    <mergeCell ref="D1171:G1171"/>
    <mergeCell ref="D1172:G1172"/>
    <mergeCell ref="D1173:G1173"/>
    <mergeCell ref="D1174:G1174"/>
    <mergeCell ref="D1112:M1112"/>
    <mergeCell ref="D1114:M1114"/>
    <mergeCell ref="D1116:M1116"/>
    <mergeCell ref="D1118:M1118"/>
    <mergeCell ref="D1120:M1120"/>
    <mergeCell ref="D1102:M1102"/>
    <mergeCell ref="D1104:M1104"/>
    <mergeCell ref="D1106:M1106"/>
    <mergeCell ref="D1108:M1108"/>
    <mergeCell ref="D1110:M1110"/>
    <mergeCell ref="D1145:M1145"/>
    <mergeCell ref="D1151:M1151"/>
    <mergeCell ref="D1153:M1153"/>
    <mergeCell ref="D1158:G1158"/>
    <mergeCell ref="D1159:G1159"/>
    <mergeCell ref="D1128:M1128"/>
    <mergeCell ref="D1135:M1135"/>
    <mergeCell ref="D1139:M1139"/>
    <mergeCell ref="D1141:M1141"/>
    <mergeCell ref="D1143:M1143"/>
    <mergeCell ref="D1058:M1058"/>
    <mergeCell ref="D1060:M1060"/>
    <mergeCell ref="D1062:M1062"/>
    <mergeCell ref="D1064:M1064"/>
    <mergeCell ref="D1067:M1067"/>
    <mergeCell ref="D1046:M1046"/>
    <mergeCell ref="D1050:M1050"/>
    <mergeCell ref="D1052:M1052"/>
    <mergeCell ref="D1054:M1054"/>
    <mergeCell ref="D1056:M1056"/>
    <mergeCell ref="D1091:M1091"/>
    <mergeCell ref="D1093:M1093"/>
    <mergeCell ref="D1095:M1095"/>
    <mergeCell ref="D1097:M1097"/>
    <mergeCell ref="D1099:M1099"/>
    <mergeCell ref="D1069:M1069"/>
    <mergeCell ref="D1071:M1071"/>
    <mergeCell ref="D1079:M1079"/>
    <mergeCell ref="D1083:M1083"/>
    <mergeCell ref="D1087:M1087"/>
    <mergeCell ref="D992:M992"/>
    <mergeCell ref="D994:M994"/>
    <mergeCell ref="D996:M996"/>
    <mergeCell ref="D998:M998"/>
    <mergeCell ref="D1000:M1000"/>
    <mergeCell ref="D967:M967"/>
    <mergeCell ref="D970:M970"/>
    <mergeCell ref="D972:M972"/>
    <mergeCell ref="D980:M980"/>
    <mergeCell ref="D988:M988"/>
    <mergeCell ref="D1024:M1024"/>
    <mergeCell ref="D1026:M1026"/>
    <mergeCell ref="D1029:M1029"/>
    <mergeCell ref="D1031:M1031"/>
    <mergeCell ref="D1038:M1038"/>
    <mergeCell ref="D1003:M1003"/>
    <mergeCell ref="D1005:M1005"/>
    <mergeCell ref="D1016:M1016"/>
    <mergeCell ref="D1020:M1020"/>
    <mergeCell ref="D1022:M1022"/>
    <mergeCell ref="D910:M910"/>
    <mergeCell ref="D912:M912"/>
    <mergeCell ref="D914:M914"/>
    <mergeCell ref="D916:M916"/>
    <mergeCell ref="D918:M918"/>
    <mergeCell ref="D887:M887"/>
    <mergeCell ref="D889:M889"/>
    <mergeCell ref="D891:M891"/>
    <mergeCell ref="D893:M893"/>
    <mergeCell ref="D906:M906"/>
    <mergeCell ref="D955:M955"/>
    <mergeCell ref="D959:M959"/>
    <mergeCell ref="D961:M961"/>
    <mergeCell ref="D963:M963"/>
    <mergeCell ref="D965:M965"/>
    <mergeCell ref="D921:M921"/>
    <mergeCell ref="D923:M923"/>
    <mergeCell ref="D925:M925"/>
    <mergeCell ref="D927:M927"/>
    <mergeCell ref="D947:M947"/>
    <mergeCell ref="D838:M838"/>
    <mergeCell ref="D840:M840"/>
    <mergeCell ref="D852:M852"/>
    <mergeCell ref="D856:M856"/>
    <mergeCell ref="D858:M858"/>
    <mergeCell ref="D823:M823"/>
    <mergeCell ref="D825:M825"/>
    <mergeCell ref="D827:M827"/>
    <mergeCell ref="D829:M829"/>
    <mergeCell ref="D836:M836"/>
    <mergeCell ref="D871:M871"/>
    <mergeCell ref="D873:M873"/>
    <mergeCell ref="D875:M875"/>
    <mergeCell ref="D883:M883"/>
    <mergeCell ref="D885:M885"/>
    <mergeCell ref="D860:M860"/>
    <mergeCell ref="D862:M862"/>
    <mergeCell ref="D865:M865"/>
    <mergeCell ref="D867:M867"/>
    <mergeCell ref="D869:M869"/>
    <mergeCell ref="D785:M785"/>
    <mergeCell ref="D787:M787"/>
    <mergeCell ref="D789:M789"/>
    <mergeCell ref="D791:M791"/>
    <mergeCell ref="D793:M793"/>
    <mergeCell ref="D766:M766"/>
    <mergeCell ref="D777:M777"/>
    <mergeCell ref="D779:M779"/>
    <mergeCell ref="D781:M781"/>
    <mergeCell ref="D783:M783"/>
    <mergeCell ref="D813:M813"/>
    <mergeCell ref="D815:M815"/>
    <mergeCell ref="D817:M817"/>
    <mergeCell ref="D819:M819"/>
    <mergeCell ref="D821:M821"/>
    <mergeCell ref="D799:M799"/>
    <mergeCell ref="D803:M803"/>
    <mergeCell ref="D805:M805"/>
    <mergeCell ref="D807:M807"/>
    <mergeCell ref="D809:M809"/>
    <mergeCell ref="D726:M726"/>
    <mergeCell ref="D728:M728"/>
    <mergeCell ref="D730:M730"/>
    <mergeCell ref="D732:M732"/>
    <mergeCell ref="D741:M741"/>
    <mergeCell ref="D708:M708"/>
    <mergeCell ref="D718:M718"/>
    <mergeCell ref="D720:M720"/>
    <mergeCell ref="D722:M722"/>
    <mergeCell ref="D724:M724"/>
    <mergeCell ref="D756:M756"/>
    <mergeCell ref="D758:M758"/>
    <mergeCell ref="D760:M760"/>
    <mergeCell ref="D762:M762"/>
    <mergeCell ref="D764:M764"/>
    <mergeCell ref="D745:M745"/>
    <mergeCell ref="D747:M747"/>
    <mergeCell ref="D749:M749"/>
    <mergeCell ref="D751:M751"/>
    <mergeCell ref="D754:M754"/>
    <mergeCell ref="D664:M664"/>
    <mergeCell ref="D666:M666"/>
    <mergeCell ref="D672:M672"/>
    <mergeCell ref="D674:M674"/>
    <mergeCell ref="D683:M683"/>
    <mergeCell ref="D645:M645"/>
    <mergeCell ref="D647:M647"/>
    <mergeCell ref="D656:M656"/>
    <mergeCell ref="D658:M658"/>
    <mergeCell ref="D660:M660"/>
    <mergeCell ref="D698:M698"/>
    <mergeCell ref="D700:M700"/>
    <mergeCell ref="D702:M702"/>
    <mergeCell ref="D704:M704"/>
    <mergeCell ref="D706:M706"/>
    <mergeCell ref="D687:M687"/>
    <mergeCell ref="D689:M689"/>
    <mergeCell ref="D691:M691"/>
    <mergeCell ref="D693:M693"/>
    <mergeCell ref="D696:M696"/>
    <mergeCell ref="D597:M597"/>
    <mergeCell ref="D610:M610"/>
    <mergeCell ref="D612:M612"/>
    <mergeCell ref="D614:M614"/>
    <mergeCell ref="D616:M616"/>
    <mergeCell ref="D566:M566"/>
    <mergeCell ref="D568:M568"/>
    <mergeCell ref="D576:M576"/>
    <mergeCell ref="D583:M583"/>
    <mergeCell ref="D587:M587"/>
    <mergeCell ref="D630:M630"/>
    <mergeCell ref="D632:M632"/>
    <mergeCell ref="D634:M634"/>
    <mergeCell ref="D636:M636"/>
    <mergeCell ref="D643:M643"/>
    <mergeCell ref="D620:M620"/>
    <mergeCell ref="D622:M622"/>
    <mergeCell ref="D624:M624"/>
    <mergeCell ref="D626:M626"/>
    <mergeCell ref="D628:M628"/>
    <mergeCell ref="D521:M521"/>
    <mergeCell ref="D528:M528"/>
    <mergeCell ref="D530:M530"/>
    <mergeCell ref="D532:M532"/>
    <mergeCell ref="D534:M534"/>
    <mergeCell ref="D510:M510"/>
    <mergeCell ref="D512:M512"/>
    <mergeCell ref="D514:M514"/>
    <mergeCell ref="D517:M517"/>
    <mergeCell ref="D519:M519"/>
    <mergeCell ref="D555:M555"/>
    <mergeCell ref="D557:M557"/>
    <mergeCell ref="D560:M560"/>
    <mergeCell ref="D562:M562"/>
    <mergeCell ref="D564:M564"/>
    <mergeCell ref="D536:M536"/>
    <mergeCell ref="D542:M542"/>
    <mergeCell ref="D547:M547"/>
    <mergeCell ref="D551:M551"/>
    <mergeCell ref="D553:M553"/>
    <mergeCell ref="D455:M455"/>
    <mergeCell ref="D460:M460"/>
    <mergeCell ref="D464:M464"/>
    <mergeCell ref="D466:M466"/>
    <mergeCell ref="D468:M468"/>
    <mergeCell ref="D436:M436"/>
    <mergeCell ref="D438:M438"/>
    <mergeCell ref="D441:M441"/>
    <mergeCell ref="D443:M443"/>
    <mergeCell ref="D451:M451"/>
    <mergeCell ref="D492:M492"/>
    <mergeCell ref="D496:M496"/>
    <mergeCell ref="D500:M500"/>
    <mergeCell ref="D504:M504"/>
    <mergeCell ref="D508:M508"/>
    <mergeCell ref="D470:M470"/>
    <mergeCell ref="D472:M472"/>
    <mergeCell ref="D475:M475"/>
    <mergeCell ref="D477:M477"/>
    <mergeCell ref="D485:M485"/>
    <mergeCell ref="D378:M378"/>
    <mergeCell ref="D387:M387"/>
    <mergeCell ref="D389:M389"/>
    <mergeCell ref="D391:M391"/>
    <mergeCell ref="D393:M393"/>
    <mergeCell ref="D365:M365"/>
    <mergeCell ref="D367:M367"/>
    <mergeCell ref="D369:M369"/>
    <mergeCell ref="D371:M371"/>
    <mergeCell ref="D376:M376"/>
    <mergeCell ref="D410:M410"/>
    <mergeCell ref="D426:M426"/>
    <mergeCell ref="D430:M430"/>
    <mergeCell ref="D432:M432"/>
    <mergeCell ref="D434:M434"/>
    <mergeCell ref="D397:M397"/>
    <mergeCell ref="D399:M399"/>
    <mergeCell ref="D401:M401"/>
    <mergeCell ref="D403:M403"/>
    <mergeCell ref="D405:M405"/>
    <mergeCell ref="D334:M334"/>
    <mergeCell ref="D336:M336"/>
    <mergeCell ref="D338:M338"/>
    <mergeCell ref="D340:M340"/>
    <mergeCell ref="D342:M342"/>
    <mergeCell ref="D307:M307"/>
    <mergeCell ref="D309:M309"/>
    <mergeCell ref="D314:M314"/>
    <mergeCell ref="D326:M326"/>
    <mergeCell ref="D330:M330"/>
    <mergeCell ref="D355:M355"/>
    <mergeCell ref="D357:M357"/>
    <mergeCell ref="D359:M359"/>
    <mergeCell ref="D361:M361"/>
    <mergeCell ref="D363:M363"/>
    <mergeCell ref="D344:M344"/>
    <mergeCell ref="D346:M346"/>
    <mergeCell ref="D348:M348"/>
    <mergeCell ref="D350:M350"/>
    <mergeCell ref="D353:M353"/>
    <mergeCell ref="D248:M248"/>
    <mergeCell ref="D255:M255"/>
    <mergeCell ref="D259:M259"/>
    <mergeCell ref="D266:M266"/>
    <mergeCell ref="D270:M270"/>
    <mergeCell ref="D235:G235"/>
    <mergeCell ref="D236:G236"/>
    <mergeCell ref="A237:M237"/>
    <mergeCell ref="D242:M242"/>
    <mergeCell ref="D246:M246"/>
    <mergeCell ref="D289:M289"/>
    <mergeCell ref="D295:M295"/>
    <mergeCell ref="D299:M299"/>
    <mergeCell ref="D303:M303"/>
    <mergeCell ref="D305:M305"/>
    <mergeCell ref="D274:M274"/>
    <mergeCell ref="D278:M278"/>
    <mergeCell ref="D280:M280"/>
    <mergeCell ref="D282:M282"/>
    <mergeCell ref="D285:M285"/>
    <mergeCell ref="D220:G220"/>
    <mergeCell ref="D221:G221"/>
    <mergeCell ref="D222:G222"/>
    <mergeCell ref="D223:G223"/>
    <mergeCell ref="D224:G224"/>
    <mergeCell ref="D215:G215"/>
    <mergeCell ref="D216:G216"/>
    <mergeCell ref="D217:G217"/>
    <mergeCell ref="D218:G218"/>
    <mergeCell ref="D219:G219"/>
    <mergeCell ref="D230:G230"/>
    <mergeCell ref="D231:G231"/>
    <mergeCell ref="D232:G232"/>
    <mergeCell ref="D233:G233"/>
    <mergeCell ref="D234:G234"/>
    <mergeCell ref="D225:G225"/>
    <mergeCell ref="D226:G226"/>
    <mergeCell ref="D227:G227"/>
    <mergeCell ref="D228:G228"/>
    <mergeCell ref="D229:G229"/>
    <mergeCell ref="D200:G200"/>
    <mergeCell ref="D201:G201"/>
    <mergeCell ref="D202:G202"/>
    <mergeCell ref="D203:G203"/>
    <mergeCell ref="D204:G204"/>
    <mergeCell ref="D195:G195"/>
    <mergeCell ref="D196:G196"/>
    <mergeCell ref="D197:G197"/>
    <mergeCell ref="D198:G198"/>
    <mergeCell ref="D199:G199"/>
    <mergeCell ref="D210:G210"/>
    <mergeCell ref="D211:G211"/>
    <mergeCell ref="D212:G212"/>
    <mergeCell ref="D213:G213"/>
    <mergeCell ref="D214:G214"/>
    <mergeCell ref="D205:G205"/>
    <mergeCell ref="D206:G206"/>
    <mergeCell ref="D207:G207"/>
    <mergeCell ref="D208:G208"/>
    <mergeCell ref="D209:G209"/>
    <mergeCell ref="D180:G180"/>
    <mergeCell ref="D181:G181"/>
    <mergeCell ref="D182:G182"/>
    <mergeCell ref="D183:G183"/>
    <mergeCell ref="D184:G184"/>
    <mergeCell ref="D175:G175"/>
    <mergeCell ref="D176:G176"/>
    <mergeCell ref="D177:G177"/>
    <mergeCell ref="D178:G178"/>
    <mergeCell ref="D179:G179"/>
    <mergeCell ref="D190:G190"/>
    <mergeCell ref="D191:G191"/>
    <mergeCell ref="D192:G192"/>
    <mergeCell ref="D193:G193"/>
    <mergeCell ref="D194:G194"/>
    <mergeCell ref="D185:G185"/>
    <mergeCell ref="D186:G186"/>
    <mergeCell ref="D187:G187"/>
    <mergeCell ref="D188:G188"/>
    <mergeCell ref="D189:G189"/>
    <mergeCell ref="D160:G160"/>
    <mergeCell ref="D161:G161"/>
    <mergeCell ref="D162:G162"/>
    <mergeCell ref="D163:G163"/>
    <mergeCell ref="D164:G164"/>
    <mergeCell ref="D155:G155"/>
    <mergeCell ref="D156:G156"/>
    <mergeCell ref="D157:G157"/>
    <mergeCell ref="D158:G158"/>
    <mergeCell ref="D159:G159"/>
    <mergeCell ref="D170:G170"/>
    <mergeCell ref="D171:G171"/>
    <mergeCell ref="D172:G172"/>
    <mergeCell ref="D173:G173"/>
    <mergeCell ref="D174:G174"/>
    <mergeCell ref="D165:G165"/>
    <mergeCell ref="D166:G166"/>
    <mergeCell ref="D167:G167"/>
    <mergeCell ref="D168:G168"/>
    <mergeCell ref="D169:G169"/>
    <mergeCell ref="D140:G140"/>
    <mergeCell ref="D141:G141"/>
    <mergeCell ref="D142:G142"/>
    <mergeCell ref="D143:G143"/>
    <mergeCell ref="D144:G144"/>
    <mergeCell ref="D135:G135"/>
    <mergeCell ref="D136:G136"/>
    <mergeCell ref="D137:G137"/>
    <mergeCell ref="D138:G138"/>
    <mergeCell ref="D139:G139"/>
    <mergeCell ref="D150:G150"/>
    <mergeCell ref="D151:G151"/>
    <mergeCell ref="D152:G152"/>
    <mergeCell ref="D153:G153"/>
    <mergeCell ref="D154:G154"/>
    <mergeCell ref="D145:G145"/>
    <mergeCell ref="D146:G146"/>
    <mergeCell ref="D147:G147"/>
    <mergeCell ref="D148:G148"/>
    <mergeCell ref="D149:G149"/>
    <mergeCell ref="D120:G120"/>
    <mergeCell ref="D121:G121"/>
    <mergeCell ref="D122:G122"/>
    <mergeCell ref="D123:G123"/>
    <mergeCell ref="D124:G124"/>
    <mergeCell ref="D115:G115"/>
    <mergeCell ref="D116:G116"/>
    <mergeCell ref="D117:G117"/>
    <mergeCell ref="D118:G118"/>
    <mergeCell ref="D119:G119"/>
    <mergeCell ref="D130:G130"/>
    <mergeCell ref="D131:G131"/>
    <mergeCell ref="D132:G132"/>
    <mergeCell ref="D133:G133"/>
    <mergeCell ref="D134:G134"/>
    <mergeCell ref="D125:G125"/>
    <mergeCell ref="D126:G126"/>
    <mergeCell ref="D127:G127"/>
    <mergeCell ref="D128:G128"/>
    <mergeCell ref="D129:G129"/>
    <mergeCell ref="D100:G100"/>
    <mergeCell ref="D101:G101"/>
    <mergeCell ref="D102:G102"/>
    <mergeCell ref="D103:G103"/>
    <mergeCell ref="D104:G104"/>
    <mergeCell ref="D95:G95"/>
    <mergeCell ref="D96:G96"/>
    <mergeCell ref="D97:G97"/>
    <mergeCell ref="D98:G98"/>
    <mergeCell ref="D99:G99"/>
    <mergeCell ref="D110:G110"/>
    <mergeCell ref="D111:G111"/>
    <mergeCell ref="D112:G112"/>
    <mergeCell ref="D113:G113"/>
    <mergeCell ref="D114:G114"/>
    <mergeCell ref="D105:G105"/>
    <mergeCell ref="D106:G106"/>
    <mergeCell ref="D107:G107"/>
    <mergeCell ref="D108:G108"/>
    <mergeCell ref="D109:G109"/>
    <mergeCell ref="D80:G80"/>
    <mergeCell ref="D81:G81"/>
    <mergeCell ref="D82:G82"/>
    <mergeCell ref="D83:G83"/>
    <mergeCell ref="D84:G84"/>
    <mergeCell ref="D75:G75"/>
    <mergeCell ref="D76:G76"/>
    <mergeCell ref="D77:G77"/>
    <mergeCell ref="D78:G78"/>
    <mergeCell ref="D79:G79"/>
    <mergeCell ref="D90:G90"/>
    <mergeCell ref="D91:G91"/>
    <mergeCell ref="D92:G92"/>
    <mergeCell ref="D93:G93"/>
    <mergeCell ref="D94:G94"/>
    <mergeCell ref="D85:G85"/>
    <mergeCell ref="D86:G86"/>
    <mergeCell ref="D87:G87"/>
    <mergeCell ref="D88:G88"/>
    <mergeCell ref="D89:G89"/>
    <mergeCell ref="D55:M55"/>
    <mergeCell ref="D59:M59"/>
    <mergeCell ref="D62:G62"/>
    <mergeCell ref="D63:G63"/>
    <mergeCell ref="D64:G64"/>
    <mergeCell ref="A33:M33"/>
    <mergeCell ref="D38:M38"/>
    <mergeCell ref="D42:M42"/>
    <mergeCell ref="D44:M44"/>
    <mergeCell ref="D51:M51"/>
    <mergeCell ref="D70:G70"/>
    <mergeCell ref="D71:G71"/>
    <mergeCell ref="D72:G72"/>
    <mergeCell ref="D73:G73"/>
    <mergeCell ref="D74:G74"/>
    <mergeCell ref="D65:G65"/>
    <mergeCell ref="D66:G66"/>
    <mergeCell ref="D67:G67"/>
    <mergeCell ref="D68:G68"/>
    <mergeCell ref="D69:G69"/>
    <mergeCell ref="A26:C26"/>
    <mergeCell ref="F26:I26"/>
    <mergeCell ref="J26:L26"/>
    <mergeCell ref="A27:C27"/>
    <mergeCell ref="F27:M27"/>
    <mergeCell ref="A24:C24"/>
    <mergeCell ref="D24:M24"/>
    <mergeCell ref="A25:C25"/>
    <mergeCell ref="F25:I25"/>
    <mergeCell ref="J25:L25"/>
    <mergeCell ref="A28:C28"/>
    <mergeCell ref="F28:M28"/>
    <mergeCell ref="A30:A31"/>
    <mergeCell ref="B30:B31"/>
    <mergeCell ref="C30:C31"/>
    <mergeCell ref="D30:D31"/>
    <mergeCell ref="E30:E31"/>
    <mergeCell ref="F30:H30"/>
    <mergeCell ref="I30:M30"/>
    <mergeCell ref="A17:M17"/>
    <mergeCell ref="A18:C18"/>
    <mergeCell ref="E18:M18"/>
    <mergeCell ref="A19:C19"/>
    <mergeCell ref="D19:H19"/>
    <mergeCell ref="I19:M19"/>
    <mergeCell ref="A20:C20"/>
    <mergeCell ref="D20:H20"/>
    <mergeCell ref="I20:M20"/>
    <mergeCell ref="A21:D21"/>
    <mergeCell ref="E21:F21"/>
    <mergeCell ref="G21:H21"/>
    <mergeCell ref="I21:M21"/>
    <mergeCell ref="A22:C22"/>
    <mergeCell ref="F22:I22"/>
    <mergeCell ref="J22:L22"/>
    <mergeCell ref="A23:E23"/>
    <mergeCell ref="F23:I23"/>
    <mergeCell ref="J23:L23"/>
    <mergeCell ref="A2:F2"/>
    <mergeCell ref="G2:M2"/>
    <mergeCell ref="A3:F3"/>
    <mergeCell ref="G3:M3"/>
    <mergeCell ref="A4:F4"/>
    <mergeCell ref="G4:M4"/>
    <mergeCell ref="A5:F5"/>
    <mergeCell ref="G5:M5"/>
    <mergeCell ref="A6:F6"/>
    <mergeCell ref="G6:M6"/>
    <mergeCell ref="A7:F7"/>
    <mergeCell ref="G7:M7"/>
    <mergeCell ref="A12:M12"/>
    <mergeCell ref="A13:M13"/>
    <mergeCell ref="A14:M14"/>
    <mergeCell ref="A15:M15"/>
    <mergeCell ref="A16:M16"/>
    <mergeCell ref="A8:F8"/>
    <mergeCell ref="G8:M8"/>
    <mergeCell ref="A9:F9"/>
    <mergeCell ref="G9:M9"/>
    <mergeCell ref="A11:M11"/>
  </mergeCells>
  <pageMargins left="0.19685039400000001" right="0.19685039400000001" top="0.393700787" bottom="0.393700787" header="0.19685039400000001" footer="0.19685039400000001"/>
  <pageSetup paperSize="9" orientation="landscape"/>
  <headerFooter>
    <oddHeader>&amp;L&amp;7&lt;58*3*1&gt;&amp;R&amp;7Документ составлен в ПК РИК (вер. 1.3.260427), тел. (495)347-33-01. Форма локального сметного расчета, разработанная ресурсно-индексным методом по приказу № 55/пр от 30 января 2024 г.</oddHeader>
    <oddFooter>&amp;R&amp;7&amp;P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ПЗ</vt:lpstr>
      <vt:lpstr>ССРСР 2кв 2026</vt:lpstr>
      <vt:lpstr>ЛС</vt:lpstr>
      <vt:lpstr>'ССРСР 2кв 2026'!Заголовки_для_печати</vt:lpstr>
      <vt:lpstr>'ССРСР 2кв 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Магомед</dc:creator>
  <cp:lastModifiedBy>User</cp:lastModifiedBy>
  <cp:lastPrinted>2022-12-25T14:21:15Z</cp:lastPrinted>
  <dcterms:created xsi:type="dcterms:W3CDTF">2022-05-29T12:40:27Z</dcterms:created>
  <dcterms:modified xsi:type="dcterms:W3CDTF">2026-06-23T15:07:32Z</dcterms:modified>
</cp:coreProperties>
</file>